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va.ferguson\Desktop\"/>
    </mc:Choice>
  </mc:AlternateContent>
  <workbookProtection workbookAlgorithmName="SHA-512" workbookHashValue="EKExCxGKXeXfke/MZpx+HI4YVx2JUx1Rm8iFHMNXQTmvvYvQ6xDaBsfKC16cKdrpD6bx6xWdjvAZk5lrZBU+CA==" workbookSaltValue="SxR658aQ2JdYUeQvdi9stw==" workbookSpinCount="100000" lockStructure="1"/>
  <bookViews>
    <workbookView xWindow="6000" yWindow="-225" windowWidth="9645" windowHeight="5790" tabRatio="710" activeTab="1"/>
  </bookViews>
  <sheets>
    <sheet name="Front page" sheetId="9" r:id="rId1"/>
    <sheet name="Inputs" sheetId="1" r:id="rId2"/>
    <sheet name="Outputs" sheetId="13" r:id="rId3"/>
    <sheet name="Calculation" sheetId="4" state="hidden" r:id="rId4"/>
    <sheet name="Model data" sheetId="11" state="hidden" r:id="rId5"/>
    <sheet name="Source data" sheetId="14" state="hidden" r:id="rId6"/>
  </sheets>
  <definedNames>
    <definedName name="_xlnm.Print_Area" localSheetId="2">Outputs!$A$1:$H$39</definedName>
  </definedNames>
  <calcPr calcId="152511"/>
</workbook>
</file>

<file path=xl/calcChain.xml><?xml version="1.0" encoding="utf-8"?>
<calcChain xmlns="http://schemas.openxmlformats.org/spreadsheetml/2006/main">
  <c r="D8" i="4" l="1"/>
  <c r="D13" i="4"/>
  <c r="D37" i="4" l="1"/>
  <c r="D40" i="4"/>
  <c r="D11" i="4" l="1"/>
  <c r="D4" i="4"/>
  <c r="D7" i="4"/>
  <c r="D6" i="4"/>
  <c r="D12" i="4"/>
  <c r="D16" i="4" l="1"/>
  <c r="E9" i="13"/>
  <c r="F9" i="13"/>
  <c r="D9" i="13"/>
  <c r="D9" i="4"/>
  <c r="D23" i="4" l="1"/>
  <c r="D75" i="4"/>
  <c r="D41" i="4"/>
  <c r="F5" i="11"/>
  <c r="F6" i="11"/>
  <c r="F7" i="11"/>
  <c r="F8" i="11"/>
  <c r="F9" i="11"/>
  <c r="F10" i="11"/>
  <c r="F11" i="11"/>
  <c r="F12" i="11"/>
  <c r="F13" i="11"/>
  <c r="F14" i="11"/>
  <c r="F15" i="11"/>
  <c r="F16" i="11"/>
  <c r="D61" i="11" l="1"/>
  <c r="D58" i="11" l="1"/>
  <c r="D59" i="11" s="1"/>
  <c r="E66" i="11"/>
  <c r="E76" i="11" l="1"/>
  <c r="E67" i="11"/>
  <c r="D14" i="4" l="1"/>
  <c r="D45" i="4" s="1"/>
  <c r="C3" i="13"/>
  <c r="D44" i="4"/>
  <c r="D26" i="4" l="1"/>
  <c r="D17" i="4"/>
  <c r="D24" i="4" s="1"/>
  <c r="D27" i="4" s="1"/>
  <c r="D37" i="13" l="1"/>
  <c r="D76" i="4"/>
  <c r="E37" i="13" s="1"/>
  <c r="G36" i="4"/>
  <c r="D36" i="4"/>
  <c r="F36" i="4" s="1"/>
  <c r="D5" i="13"/>
  <c r="E68" i="11"/>
  <c r="E69" i="11" s="1"/>
  <c r="E70" i="11" s="1"/>
  <c r="E71" i="11" s="1"/>
  <c r="E72" i="11" s="1"/>
  <c r="E73" i="11" s="1"/>
  <c r="E74" i="11" s="1"/>
  <c r="F44" i="4" l="1"/>
  <c r="G44" i="4"/>
  <c r="G40" i="4"/>
  <c r="F40" i="4"/>
  <c r="F47" i="4" l="1"/>
  <c r="F49" i="4" s="1"/>
  <c r="D55" i="4" s="1"/>
  <c r="G47" i="4"/>
  <c r="G48" i="4" s="1"/>
  <c r="G49" i="4" l="1"/>
  <c r="D56" i="4" s="1"/>
  <c r="D77" i="4"/>
  <c r="F37" i="13" s="1"/>
  <c r="D84" i="4" l="1"/>
  <c r="E31" i="13" s="1"/>
  <c r="D83" i="4"/>
  <c r="D31" i="13" s="1"/>
  <c r="D65" i="4"/>
  <c r="D94" i="4" s="1"/>
  <c r="D69" i="4"/>
  <c r="D98" i="4" s="1"/>
  <c r="D63" i="4"/>
  <c r="D92" i="4" s="1"/>
  <c r="D67" i="4"/>
  <c r="D96" i="4" s="1"/>
  <c r="D64" i="4"/>
  <c r="D93" i="4" s="1"/>
  <c r="D68" i="4"/>
  <c r="D97" i="4" s="1"/>
  <c r="D66" i="4"/>
  <c r="D95" i="4" s="1"/>
  <c r="D13" i="13"/>
  <c r="D17" i="13" s="1"/>
  <c r="D21" i="13" l="1"/>
  <c r="E97" i="4"/>
  <c r="F97" i="4" s="1"/>
  <c r="E93" i="4"/>
  <c r="F93" i="4" s="1"/>
  <c r="E96" i="4"/>
  <c r="F96" i="4" s="1"/>
  <c r="E98" i="4"/>
  <c r="F98" i="4" s="1"/>
  <c r="E94" i="4"/>
  <c r="F94" i="4" s="1"/>
  <c r="E95" i="4"/>
  <c r="F95" i="4" s="1"/>
  <c r="E64" i="4"/>
  <c r="E68" i="4"/>
  <c r="E65" i="4"/>
  <c r="E69" i="4"/>
  <c r="E66" i="4"/>
  <c r="D105" i="4" s="1"/>
  <c r="E105" i="4" s="1"/>
  <c r="E63" i="4"/>
  <c r="E67" i="4"/>
  <c r="E13" i="13"/>
  <c r="E17" i="13" s="1"/>
  <c r="F66" i="4"/>
  <c r="D115" i="4" s="1"/>
  <c r="D57" i="4"/>
  <c r="D85" i="4" s="1"/>
  <c r="F31" i="13" s="1"/>
  <c r="D24" i="13"/>
  <c r="D23" i="13"/>
  <c r="D25" i="13"/>
  <c r="D27" i="13"/>
  <c r="D26" i="13"/>
  <c r="D22" i="13"/>
  <c r="D99" i="4" l="1"/>
  <c r="E92" i="4"/>
  <c r="E99" i="4" s="1"/>
  <c r="D32" i="13" s="1"/>
  <c r="E25" i="13"/>
  <c r="D106" i="4"/>
  <c r="E106" i="4" s="1"/>
  <c r="F65" i="4"/>
  <c r="D114" i="4" s="1"/>
  <c r="D104" i="4"/>
  <c r="E104" i="4" s="1"/>
  <c r="E115" i="4"/>
  <c r="F115" i="4" s="1"/>
  <c r="F105" i="4"/>
  <c r="E22" i="13"/>
  <c r="D103" i="4"/>
  <c r="E103" i="4" s="1"/>
  <c r="F63" i="4"/>
  <c r="D112" i="4" s="1"/>
  <c r="D102" i="4"/>
  <c r="E102" i="4" s="1"/>
  <c r="F68" i="4"/>
  <c r="D117" i="4" s="1"/>
  <c r="D107" i="4"/>
  <c r="E107" i="4" s="1"/>
  <c r="F69" i="4"/>
  <c r="D118" i="4" s="1"/>
  <c r="D108" i="4"/>
  <c r="E108" i="4" s="1"/>
  <c r="E23" i="13"/>
  <c r="E26" i="13"/>
  <c r="E27" i="13"/>
  <c r="F67" i="4"/>
  <c r="D116" i="4" s="1"/>
  <c r="F64" i="4"/>
  <c r="D113" i="4" s="1"/>
  <c r="E24" i="13"/>
  <c r="F13" i="13"/>
  <c r="F17" i="13" s="1"/>
  <c r="E21" i="13"/>
  <c r="F24" i="13"/>
  <c r="F92" i="4" l="1"/>
  <c r="F21" i="13"/>
  <c r="F27" i="13"/>
  <c r="F23" i="13"/>
  <c r="F26" i="13"/>
  <c r="F99" i="4"/>
  <c r="D33" i="13" s="1"/>
  <c r="F103" i="4"/>
  <c r="F106" i="4"/>
  <c r="E117" i="4"/>
  <c r="F117" i="4" s="1"/>
  <c r="F108" i="4"/>
  <c r="D109" i="4"/>
  <c r="F102" i="4"/>
  <c r="F104" i="4"/>
  <c r="E116" i="4"/>
  <c r="F116" i="4" s="1"/>
  <c r="F107" i="4"/>
  <c r="E113" i="4"/>
  <c r="F113" i="4" s="1"/>
  <c r="E118" i="4"/>
  <c r="F118" i="4" s="1"/>
  <c r="D119" i="4"/>
  <c r="E112" i="4"/>
  <c r="F112" i="4" s="1"/>
  <c r="E114" i="4"/>
  <c r="F114" i="4" s="1"/>
  <c r="F25" i="13"/>
  <c r="F22" i="13"/>
  <c r="E119" i="4" l="1"/>
  <c r="F119" i="4" s="1"/>
  <c r="E109" i="4"/>
  <c r="E32" i="13" s="1"/>
  <c r="F109" i="4" l="1"/>
  <c r="E33" i="13" s="1"/>
  <c r="F33" i="13"/>
  <c r="F32" i="13"/>
</calcChain>
</file>

<file path=xl/sharedStrings.xml><?xml version="1.0" encoding="utf-8"?>
<sst xmlns="http://schemas.openxmlformats.org/spreadsheetml/2006/main" count="260" uniqueCount="160">
  <si>
    <t>Duration</t>
  </si>
  <si>
    <t>Coefficient</t>
  </si>
  <si>
    <t>Route spending</t>
  </si>
  <si>
    <t>Group size</t>
  </si>
  <si>
    <t>Constant</t>
  </si>
  <si>
    <t>Total route spending</t>
  </si>
  <si>
    <t>Group Spending</t>
  </si>
  <si>
    <t>Notes</t>
  </si>
  <si>
    <t xml:space="preserve">Region </t>
  </si>
  <si>
    <t>Sector</t>
  </si>
  <si>
    <t>Accommodation</t>
  </si>
  <si>
    <t>Food and drink</t>
  </si>
  <si>
    <t>Car costs</t>
  </si>
  <si>
    <t>Cycle costs</t>
  </si>
  <si>
    <t>Public transport</t>
  </si>
  <si>
    <t>Other</t>
  </si>
  <si>
    <t>Retail</t>
  </si>
  <si>
    <t>Spending by sector</t>
  </si>
  <si>
    <t>Regional income data</t>
  </si>
  <si>
    <t>Tourists</t>
  </si>
  <si>
    <t>Group size coefficient</t>
  </si>
  <si>
    <t>Income coefficient</t>
  </si>
  <si>
    <t>Duration coefficient</t>
  </si>
  <si>
    <t>Additional spend for overnight users</t>
  </si>
  <si>
    <t>Proportion spending groups</t>
  </si>
  <si>
    <t>Sector spend coefficients</t>
  </si>
  <si>
    <t>All recreational</t>
  </si>
  <si>
    <t>Jobs by sector</t>
  </si>
  <si>
    <t>Direct</t>
  </si>
  <si>
    <t>Indirect</t>
  </si>
  <si>
    <t>Input/output multipliers by sector</t>
  </si>
  <si>
    <t>Calculation (current and forecast)</t>
  </si>
  <si>
    <t>Model data</t>
  </si>
  <si>
    <t>Output multiplier</t>
  </si>
  <si>
    <t>Unknown</t>
  </si>
  <si>
    <t>Total</t>
  </si>
  <si>
    <t>Combined</t>
  </si>
  <si>
    <t>Proportion of groups expected to spend</t>
  </si>
  <si>
    <t>Survey year</t>
  </si>
  <si>
    <t>Input/output coefficients</t>
  </si>
  <si>
    <t>Rate of inflation</t>
  </si>
  <si>
    <t>Product (as classified in ONS input/output tables)</t>
  </si>
  <si>
    <r>
      <t>Base year</t>
    </r>
    <r>
      <rPr>
        <b/>
        <vertAlign val="superscript"/>
        <sz val="10"/>
        <rFont val="Arial"/>
        <family val="2"/>
      </rPr>
      <t>1</t>
    </r>
  </si>
  <si>
    <t>The economic impact of cycle tourism in the North East, UCLAN/Sustrans, 2007, p21. Proportion of survey responses that included a record of spending</t>
  </si>
  <si>
    <t>The economic impact of cycle tourism in the North East UCLAN/Sustrans, 2007, p55. Additional spend found in diaries from those outside of region</t>
  </si>
  <si>
    <t>Cruise tourism in the North East of England, One North East, 2004 (link not found)</t>
  </si>
  <si>
    <t>Value required for maintenance of one FTE job</t>
  </si>
  <si>
    <t>Year</t>
  </si>
  <si>
    <t>Rate of employment</t>
  </si>
  <si>
    <t>Inflation of wages</t>
  </si>
  <si>
    <t>UCLAN 2007</t>
  </si>
  <si>
    <t>Adjusted for inflation</t>
  </si>
  <si>
    <t>Wage inflation (%)</t>
  </si>
  <si>
    <t>Publication date of 'The economic impact of cycle tourism in North East England'.</t>
  </si>
  <si>
    <t>Based on The economic impact of cycle tourism in the North East, UCLAN/Sustrans, 2007, p58. Updated at later date (unknown)</t>
  </si>
  <si>
    <t>Route user information</t>
  </si>
  <si>
    <t>Unadjusted average group spending</t>
  </si>
  <si>
    <t>Home-based</t>
  </si>
  <si>
    <t>1 North East</t>
  </si>
  <si>
    <t>2 North West</t>
  </si>
  <si>
    <t>3 Yorkshire &amp; Humber</t>
  </si>
  <si>
    <t>4 West Midlands</t>
  </si>
  <si>
    <t>5 East Midlands</t>
  </si>
  <si>
    <t>6 East of England</t>
  </si>
  <si>
    <t>7 London</t>
  </si>
  <si>
    <t>8 South West</t>
  </si>
  <si>
    <t>9 South East</t>
  </si>
  <si>
    <t>10 Scotland</t>
  </si>
  <si>
    <t>11 Wales</t>
  </si>
  <si>
    <t>12 Northern Ireland</t>
  </si>
  <si>
    <t>http://www.ons.gov.uk/ons/datasets-and-tables/index.html?pageSize=50&amp;sortBy=none&amp;sortDirection=none&amp;newquery=Regional+Labour+Market+Statistics&amp;content-type=Reference+table&amp;content-type=Dataset</t>
  </si>
  <si>
    <t xml:space="preserve">Social value constant </t>
  </si>
  <si>
    <t>Accomodation services</t>
  </si>
  <si>
    <t>Food and beverage serving services</t>
  </si>
  <si>
    <t>Retail trade services except motor vehicles and motorcycles</t>
  </si>
  <si>
    <t xml:space="preserve">Wholesale and retail trade and repair services of motor vehicles and motorcycles    </t>
  </si>
  <si>
    <t>Average of 'rail transport services' and 'land transport services and transport services via pipelines, excluding rail transport'</t>
  </si>
  <si>
    <t>Average of three 'Sports Services and Amusement and Recreation Services'</t>
  </si>
  <si>
    <t>CPI. Mean average of annual rate of change between 2007 and 2013. Found within CPI and RPI reference tables at http://www.ons.gov.uk/ons/rel/cpi/consumer-price-indices/january-2014/index.html</t>
  </si>
  <si>
    <t>Input-Output Analytical Tables, 2010. Released 12th February 2014 http://www.ons.gov.uk/ons/rel/input-output/input-output-analytical-tables/2010/index.html</t>
  </si>
  <si>
    <t>Average rate over period since publication of 'The economic impact of cycle tourism in North East England' to latest available data 31/01/14</t>
  </si>
  <si>
    <t>Average trip length (km)</t>
  </si>
  <si>
    <t>Based on 14kph average speed</t>
  </si>
  <si>
    <t>Route name</t>
  </si>
  <si>
    <t>Tourist</t>
  </si>
  <si>
    <t>GDP deflator
CPI based
2010 = 100</t>
  </si>
  <si>
    <t>Sourced from</t>
  </si>
  <si>
    <t>https://www.gov.uk/government/publications/webtag-tag-data-book-december-2015</t>
  </si>
  <si>
    <t>Unadjusted spend required to maintain one job (2007 prices)</t>
  </si>
  <si>
    <t>Unadjusted additional spend for overnight users (2007 prices)</t>
  </si>
  <si>
    <t>Tourist value (2007 prices)</t>
  </si>
  <si>
    <t>Day visitor value (2007 prices)</t>
  </si>
  <si>
    <t>Plus unadjusted additional spend for overnight stays</t>
  </si>
  <si>
    <t>Wage inflation</t>
  </si>
  <si>
    <t>CPI inflation</t>
  </si>
  <si>
    <t>Cost of one FTE (adjusted for inflation)</t>
  </si>
  <si>
    <t>Proportion of spending by sector</t>
  </si>
  <si>
    <t>Constants</t>
  </si>
  <si>
    <t>Adjusting spend for inflation</t>
  </si>
  <si>
    <t>Cost of FTE (inflation adjusted from 2007 prices)</t>
  </si>
  <si>
    <t>Years between 2015 and survey year</t>
  </si>
  <si>
    <r>
      <t>Average wage inflation 2007-2015</t>
    </r>
    <r>
      <rPr>
        <b/>
        <vertAlign val="superscript"/>
        <sz val="10"/>
        <rFont val="Arial"/>
        <family val="2"/>
      </rPr>
      <t>2</t>
    </r>
  </si>
  <si>
    <t>If the survey is conducted after 2015, the average wage inflation (2007-2015) is applied to each year between 2015 and the survey year</t>
  </si>
  <si>
    <t>Nomisweb: Annual survey of hours and earnings, 2007-2015, Annual pay - Annual percentage change - mean</t>
  </si>
  <si>
    <t>Median income 2015 (FT employed only)</t>
  </si>
  <si>
    <t>Median income</t>
  </si>
  <si>
    <t>Nomisweb: Annual survey of hours and earnings, 2015, Annual pay - gross, full-time workers only</t>
  </si>
  <si>
    <t>Group income (000's, 2007 prices)</t>
  </si>
  <si>
    <t>2007 prices</t>
  </si>
  <si>
    <t>% in employment (16-64) Apr 2016</t>
  </si>
  <si>
    <t>Nomisweb Economically active aged 16-64</t>
  </si>
  <si>
    <t>Social value (inflation adjusted from 2007 prices)</t>
  </si>
  <si>
    <t>Route usage</t>
  </si>
  <si>
    <t>Route details</t>
  </si>
  <si>
    <t>Number of recreational cycle trips per year</t>
  </si>
  <si>
    <t>% of trips made by tourism groups</t>
  </si>
  <si>
    <t>% of tourist trips that are short out and back trips</t>
  </si>
  <si>
    <t>% of tourist trips that are short circular trips</t>
  </si>
  <si>
    <t>Of which originate from…</t>
  </si>
  <si>
    <t>Home</t>
  </si>
  <si>
    <t>Percentage of cycle trips that are recreational and touring</t>
  </si>
  <si>
    <t>1 - Annual usage estimate, all cyclists including children. This relates to trips not users.</t>
  </si>
  <si>
    <t>Total trips to model - tourists</t>
  </si>
  <si>
    <t>Average trip duration (hrs) - home-based</t>
  </si>
  <si>
    <t>Average trip duration (hrs) - tourists</t>
  </si>
  <si>
    <t>% of home-based trips that are short circular trips</t>
  </si>
  <si>
    <t>% of home-based trips that are short out and back trips</t>
  </si>
  <si>
    <t>% of trips made by home-based groups</t>
  </si>
  <si>
    <t>Total trips to model - home-based</t>
  </si>
  <si>
    <t>Holiday accommodation (tourists)</t>
  </si>
  <si>
    <t>Groups</t>
  </si>
  <si>
    <t>Number of home-based groups making these trips</t>
  </si>
  <si>
    <t>Number of tourist groups making these trips</t>
  </si>
  <si>
    <t>Number of tourist 'spending' groups</t>
  </si>
  <si>
    <t>Number of home-based 'spending' groups</t>
  </si>
  <si>
    <t>2 - We would recommend that a 'short' trip is one that lasts no more than 3 hours.</t>
  </si>
  <si>
    <t>Current number of cycle trips per year</t>
  </si>
  <si>
    <t>Current number of recreational trips per year</t>
  </si>
  <si>
    <t>Tourist trips</t>
  </si>
  <si>
    <t>Home-based trips</t>
  </si>
  <si>
    <t>All recreational trips</t>
  </si>
  <si>
    <t>Employment (direct FTE jobs)</t>
  </si>
  <si>
    <t>Recreational spend per head per trip</t>
  </si>
  <si>
    <t>Annual recreational spend by sector</t>
  </si>
  <si>
    <t>Annual social value of recreational trips</t>
  </si>
  <si>
    <t>Annual recreational spend</t>
  </si>
  <si>
    <t>Employment supported by recreational spend</t>
  </si>
  <si>
    <t>Direct employment (FTEs)</t>
  </si>
  <si>
    <t>Indirect employment (FTEs)</t>
  </si>
  <si>
    <t>Total employment (FTEs)</t>
  </si>
  <si>
    <t>&lt;enter route name&gt;</t>
  </si>
  <si>
    <t>Warning, values do not sum to 100%</t>
  </si>
  <si>
    <r>
      <t>Number of cycle trips per year</t>
    </r>
    <r>
      <rPr>
        <vertAlign val="superscript"/>
        <sz val="10"/>
        <rFont val="Arial"/>
        <family val="2"/>
      </rPr>
      <t>1</t>
    </r>
  </si>
  <si>
    <t>Average group size (including children)</t>
  </si>
  <si>
    <r>
      <t>% of all home-based trips that are short 'round' trips</t>
    </r>
    <r>
      <rPr>
        <vertAlign val="superscript"/>
        <sz val="10"/>
        <rFont val="Arial"/>
        <family val="2"/>
      </rPr>
      <t>2</t>
    </r>
  </si>
  <si>
    <r>
      <t>% of all home-based trips that are short 'out and back' trips</t>
    </r>
    <r>
      <rPr>
        <vertAlign val="superscript"/>
        <sz val="10"/>
        <rFont val="Arial"/>
        <family val="2"/>
      </rPr>
      <t>2</t>
    </r>
  </si>
  <si>
    <r>
      <t>% of all tourist trips that are short 'round' trips</t>
    </r>
    <r>
      <rPr>
        <vertAlign val="superscript"/>
        <sz val="10"/>
        <rFont val="Arial"/>
        <family val="2"/>
      </rPr>
      <t>2</t>
    </r>
  </si>
  <si>
    <r>
      <t>% of all tourist trips that are short 'out and back' trips</t>
    </r>
    <r>
      <rPr>
        <vertAlign val="superscript"/>
        <sz val="10"/>
        <rFont val="Arial"/>
        <family val="2"/>
      </rPr>
      <t>2</t>
    </r>
  </si>
  <si>
    <t>Warning, 100% of home-based trips have been classed 
as short and will therefore result in no expenditure.</t>
  </si>
  <si>
    <t>Warning, 100% of tourist trips have been classed
 as short and will therefore result in no expenditure.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</si>
</sst>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"/>
    <numFmt numFmtId="165" formatCode="&quot;£&quot;#,##0"/>
    <numFmt numFmtId="166" formatCode="#\ ##0"/>
    <numFmt numFmtId="167" formatCode="&quot;£&quot;#,##0.00"/>
    <numFmt numFmtId="168" formatCode="0.0%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System"/>
      <family val="2"/>
    </font>
    <font>
      <sz val="10"/>
      <name val="MS Sans Serif"/>
      <family val="2"/>
    </font>
    <font>
      <sz val="10"/>
      <color theme="8" tint="0.79998168889431442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9"/>
      <name val="Arial"/>
      <family val="2"/>
    </font>
    <font>
      <b/>
      <sz val="12"/>
      <name val="Arial"/>
      <family val="2"/>
    </font>
    <font>
      <sz val="10"/>
      <color theme="7" tint="0.79998168889431442"/>
      <name val="Arial"/>
      <family val="2"/>
    </font>
    <font>
      <sz val="9"/>
      <color theme="7" tint="0.79998168889431442"/>
      <name val="Arial"/>
      <family val="2"/>
    </font>
    <font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52">
    <xf numFmtId="0" fontId="0" fillId="0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/>
    <xf numFmtId="0" fontId="3" fillId="0" borderId="0"/>
    <xf numFmtId="166" fontId="14" fillId="0" borderId="0"/>
    <xf numFmtId="0" fontId="2" fillId="0" borderId="0"/>
    <xf numFmtId="9" fontId="3" fillId="0" borderId="0" applyFont="0" applyFill="0" applyBorder="0" applyAlignment="0" applyProtection="0"/>
    <xf numFmtId="0" fontId="12" fillId="0" borderId="0" applyNumberFormat="0" applyFont="0" applyFill="0" applyBorder="0" applyProtection="0">
      <alignment wrapText="1"/>
    </xf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4" applyNumberFormat="0" applyAlignment="0" applyProtection="0"/>
    <xf numFmtId="0" fontId="27" fillId="7" borderId="5" applyNumberFormat="0" applyAlignment="0" applyProtection="0"/>
    <xf numFmtId="0" fontId="28" fillId="7" borderId="4" applyNumberFormat="0" applyAlignment="0" applyProtection="0"/>
    <xf numFmtId="0" fontId="29" fillId="0" borderId="6" applyNumberFormat="0" applyFill="0" applyAlignment="0" applyProtection="0"/>
    <xf numFmtId="0" fontId="30" fillId="8" borderId="7" applyNumberFormat="0" applyAlignment="0" applyProtection="0"/>
    <xf numFmtId="0" fontId="31" fillId="0" borderId="0" applyNumberFormat="0" applyFill="0" applyBorder="0" applyAlignment="0" applyProtection="0"/>
    <xf numFmtId="0" fontId="18" fillId="9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</cellStyleXfs>
  <cellXfs count="164">
    <xf numFmtId="0" fontId="0" fillId="0" borderId="0" xfId="0"/>
    <xf numFmtId="0" fontId="0" fillId="34" borderId="0" xfId="0" applyFill="1"/>
    <xf numFmtId="0" fontId="5" fillId="34" borderId="0" xfId="0" applyFont="1" applyFill="1" applyAlignment="1">
      <alignment horizontal="right"/>
    </xf>
    <xf numFmtId="0" fontId="5" fillId="34" borderId="0" xfId="0" applyFont="1" applyFill="1"/>
    <xf numFmtId="0" fontId="5" fillId="34" borderId="0" xfId="0" applyFont="1" applyFill="1" applyAlignment="1">
      <alignment horizontal="center"/>
    </xf>
    <xf numFmtId="0" fontId="5" fillId="34" borderId="0" xfId="0" applyFont="1" applyFill="1" applyBorder="1"/>
    <xf numFmtId="0" fontId="5" fillId="34" borderId="0" xfId="0" applyFont="1" applyFill="1" applyBorder="1" applyAlignment="1">
      <alignment horizontal="center"/>
    </xf>
    <xf numFmtId="0" fontId="4" fillId="34" borderId="0" xfId="0" applyFont="1" applyFill="1"/>
    <xf numFmtId="0" fontId="3" fillId="34" borderId="0" xfId="0" applyFont="1" applyFill="1" applyBorder="1"/>
    <xf numFmtId="0" fontId="3" fillId="34" borderId="0" xfId="0" applyFont="1" applyFill="1" applyBorder="1" applyAlignment="1">
      <alignment horizontal="center"/>
    </xf>
    <xf numFmtId="0" fontId="3" fillId="34" borderId="0" xfId="0" applyFont="1" applyFill="1"/>
    <xf numFmtId="0" fontId="3" fillId="34" borderId="0" xfId="0" applyFont="1" applyFill="1" applyBorder="1" applyAlignment="1">
      <alignment horizontal="right"/>
    </xf>
    <xf numFmtId="0" fontId="4" fillId="34" borderId="0" xfId="0" applyFont="1" applyFill="1" applyBorder="1"/>
    <xf numFmtId="14" fontId="5" fillId="34" borderId="0" xfId="0" applyNumberFormat="1" applyFont="1" applyFill="1"/>
    <xf numFmtId="0" fontId="5" fillId="35" borderId="0" xfId="0" applyFont="1" applyFill="1" applyBorder="1"/>
    <xf numFmtId="2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Border="1" applyAlignment="1">
      <alignment horizontal="center"/>
    </xf>
    <xf numFmtId="0" fontId="3" fillId="35" borderId="0" xfId="0" applyFont="1" applyFill="1" applyBorder="1"/>
    <xf numFmtId="0" fontId="3" fillId="35" borderId="0" xfId="0" applyFont="1" applyFill="1" applyBorder="1" applyAlignment="1">
      <alignment horizontal="center"/>
    </xf>
    <xf numFmtId="0" fontId="5" fillId="35" borderId="0" xfId="0" applyFont="1" applyFill="1" applyBorder="1" applyAlignment="1">
      <alignment vertical="center"/>
    </xf>
    <xf numFmtId="0" fontId="6" fillId="35" borderId="0" xfId="0" applyFont="1" applyFill="1" applyBorder="1" applyAlignment="1">
      <alignment horizontal="left"/>
    </xf>
    <xf numFmtId="0" fontId="5" fillId="35" borderId="0" xfId="0" applyFont="1" applyFill="1" applyBorder="1" applyAlignment="1">
      <alignment horizontal="left"/>
    </xf>
    <xf numFmtId="0" fontId="3" fillId="35" borderId="0" xfId="0" applyFont="1" applyFill="1" applyBorder="1" applyAlignment="1">
      <alignment horizontal="right"/>
    </xf>
    <xf numFmtId="0" fontId="4" fillId="35" borderId="0" xfId="0" applyFont="1" applyFill="1" applyBorder="1"/>
    <xf numFmtId="0" fontId="3" fillId="35" borderId="0" xfId="0" applyFont="1" applyFill="1" applyBorder="1" applyAlignment="1">
      <alignment horizontal="left"/>
    </xf>
    <xf numFmtId="1" fontId="5" fillId="35" borderId="0" xfId="0" applyNumberFormat="1" applyFont="1" applyFill="1" applyBorder="1" applyAlignment="1">
      <alignment horizontal="right" vertical="center"/>
    </xf>
    <xf numFmtId="0" fontId="0" fillId="34" borderId="0" xfId="0" applyFill="1" applyBorder="1"/>
    <xf numFmtId="0" fontId="0" fillId="34" borderId="0" xfId="0" applyFill="1" applyBorder="1" applyAlignment="1">
      <alignment horizontal="center"/>
    </xf>
    <xf numFmtId="0" fontId="0" fillId="34" borderId="0" xfId="0" applyFill="1" applyBorder="1" applyAlignment="1">
      <alignment horizontal="left"/>
    </xf>
    <xf numFmtId="0" fontId="0" fillId="34" borderId="0" xfId="0" applyFill="1" applyBorder="1" applyAlignment="1">
      <alignment horizontal="right"/>
    </xf>
    <xf numFmtId="9" fontId="5" fillId="34" borderId="0" xfId="9" applyFont="1" applyFill="1" applyBorder="1" applyAlignment="1">
      <alignment horizontal="center"/>
    </xf>
    <xf numFmtId="165" fontId="0" fillId="34" borderId="0" xfId="0" applyNumberFormat="1" applyFill="1" applyBorder="1" applyAlignment="1">
      <alignment horizontal="right"/>
    </xf>
    <xf numFmtId="2" fontId="5" fillId="34" borderId="0" xfId="0" applyNumberFormat="1" applyFont="1" applyFill="1" applyBorder="1"/>
    <xf numFmtId="167" fontId="0" fillId="34" borderId="0" xfId="0" applyNumberFormat="1" applyFill="1" applyBorder="1" applyAlignment="1">
      <alignment horizontal="right"/>
    </xf>
    <xf numFmtId="0" fontId="0" fillId="35" borderId="0" xfId="0" applyFill="1" applyBorder="1"/>
    <xf numFmtId="0" fontId="0" fillId="35" borderId="0" xfId="0" applyFill="1" applyBorder="1" applyAlignment="1">
      <alignment horizontal="center"/>
    </xf>
    <xf numFmtId="0" fontId="0" fillId="35" borderId="0" xfId="0" applyFill="1" applyBorder="1" applyAlignment="1">
      <alignment horizontal="right"/>
    </xf>
    <xf numFmtId="3" fontId="17" fillId="35" borderId="0" xfId="0" applyNumberFormat="1" applyFont="1" applyFill="1" applyBorder="1"/>
    <xf numFmtId="0" fontId="4" fillId="35" borderId="0" xfId="0" applyFont="1" applyFill="1" applyBorder="1" applyAlignment="1">
      <alignment horizontal="center"/>
    </xf>
    <xf numFmtId="2" fontId="5" fillId="35" borderId="0" xfId="0" applyNumberFormat="1" applyFont="1" applyFill="1" applyBorder="1"/>
    <xf numFmtId="0" fontId="3" fillId="34" borderId="0" xfId="0" applyFont="1" applyFill="1" applyBorder="1" applyAlignment="1">
      <alignment vertical="center"/>
    </xf>
    <xf numFmtId="2" fontId="4" fillId="34" borderId="0" xfId="0" applyNumberFormat="1" applyFont="1" applyFill="1" applyBorder="1" applyAlignment="1">
      <alignment horizontal="right"/>
    </xf>
    <xf numFmtId="2" fontId="4" fillId="34" borderId="0" xfId="0" applyNumberFormat="1" applyFont="1" applyFill="1" applyBorder="1" applyAlignment="1">
      <alignment horizontal="center"/>
    </xf>
    <xf numFmtId="3" fontId="4" fillId="34" borderId="0" xfId="1" applyNumberFormat="1" applyFont="1" applyFill="1" applyBorder="1" applyAlignment="1">
      <alignment horizontal="right"/>
    </xf>
    <xf numFmtId="0" fontId="4" fillId="35" borderId="0" xfId="0" applyFont="1" applyFill="1" applyBorder="1" applyAlignment="1">
      <alignment horizontal="left"/>
    </xf>
    <xf numFmtId="0" fontId="3" fillId="35" borderId="0" xfId="0" applyFont="1" applyFill="1" applyBorder="1" applyAlignment="1">
      <alignment vertical="center"/>
    </xf>
    <xf numFmtId="0" fontId="5" fillId="35" borderId="0" xfId="0" applyFont="1" applyFill="1" applyBorder="1" applyAlignment="1">
      <alignment horizontal="right"/>
    </xf>
    <xf numFmtId="0" fontId="3" fillId="35" borderId="0" xfId="0" quotePrefix="1" applyFont="1" applyFill="1" applyBorder="1"/>
    <xf numFmtId="0" fontId="4" fillId="35" borderId="0" xfId="0" quotePrefix="1" applyFont="1" applyFill="1" applyBorder="1"/>
    <xf numFmtId="165" fontId="5" fillId="35" borderId="0" xfId="0" applyNumberFormat="1" applyFont="1" applyFill="1" applyBorder="1"/>
    <xf numFmtId="165" fontId="4" fillId="35" borderId="0" xfId="1" applyNumberFormat="1" applyFont="1" applyFill="1" applyBorder="1" applyAlignment="1">
      <alignment horizontal="right"/>
    </xf>
    <xf numFmtId="0" fontId="3" fillId="34" borderId="0" xfId="0" applyFont="1" applyFill="1" applyAlignment="1">
      <alignment horizontal="center"/>
    </xf>
    <xf numFmtId="0" fontId="3" fillId="34" borderId="0" xfId="0" applyFont="1" applyFill="1" applyAlignment="1">
      <alignment horizontal="right"/>
    </xf>
    <xf numFmtId="1" fontId="3" fillId="35" borderId="0" xfId="0" applyNumberFormat="1" applyFont="1" applyFill="1" applyBorder="1" applyAlignment="1">
      <alignment horizontal="right" vertical="center"/>
    </xf>
    <xf numFmtId="2" fontId="3" fillId="35" borderId="0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2" fontId="3" fillId="35" borderId="0" xfId="0" applyNumberFormat="1" applyFont="1" applyFill="1" applyBorder="1" applyAlignment="1">
      <alignment horizontal="right"/>
    </xf>
    <xf numFmtId="164" fontId="3" fillId="35" borderId="0" xfId="0" applyNumberFormat="1" applyFont="1" applyFill="1" applyBorder="1" applyAlignment="1">
      <alignment horizontal="right"/>
    </xf>
    <xf numFmtId="2" fontId="3" fillId="35" borderId="0" xfId="0" applyNumberFormat="1" applyFont="1" applyFill="1" applyBorder="1" applyAlignment="1">
      <alignment horizontal="center"/>
    </xf>
    <xf numFmtId="2" fontId="3" fillId="34" borderId="0" xfId="0" applyNumberFormat="1" applyFont="1" applyFill="1" applyBorder="1" applyAlignment="1">
      <alignment horizontal="center"/>
    </xf>
    <xf numFmtId="165" fontId="3" fillId="35" borderId="0" xfId="0" applyNumberFormat="1" applyFont="1" applyFill="1" applyBorder="1" applyAlignment="1">
      <alignment horizontal="right"/>
    </xf>
    <xf numFmtId="3" fontId="3" fillId="34" borderId="0" xfId="0" applyNumberFormat="1" applyFont="1" applyFill="1" applyBorder="1" applyAlignment="1">
      <alignment horizontal="right"/>
    </xf>
    <xf numFmtId="167" fontId="3" fillId="35" borderId="0" xfId="0" applyNumberFormat="1" applyFont="1" applyFill="1" applyBorder="1" applyAlignment="1">
      <alignment horizontal="right"/>
    </xf>
    <xf numFmtId="3" fontId="3" fillId="35" borderId="0" xfId="0" applyNumberFormat="1" applyFont="1" applyFill="1" applyBorder="1" applyAlignment="1"/>
    <xf numFmtId="3" fontId="3" fillId="35" borderId="0" xfId="0" applyNumberFormat="1" applyFont="1" applyFill="1" applyBorder="1" applyAlignment="1">
      <alignment horizontal="right"/>
    </xf>
    <xf numFmtId="0" fontId="35" fillId="35" borderId="0" xfId="0" applyFont="1" applyFill="1" applyBorder="1" applyAlignment="1">
      <alignment horizontal="left"/>
    </xf>
    <xf numFmtId="3" fontId="3" fillId="35" borderId="0" xfId="1" applyNumberFormat="1" applyFont="1" applyFill="1" applyBorder="1" applyAlignment="1">
      <alignment horizontal="right"/>
    </xf>
    <xf numFmtId="2" fontId="5" fillId="34" borderId="0" xfId="0" applyNumberFormat="1" applyFont="1" applyFill="1"/>
    <xf numFmtId="0" fontId="5" fillId="35" borderId="0" xfId="0" applyFont="1" applyFill="1"/>
    <xf numFmtId="0" fontId="8" fillId="35" borderId="0" xfId="8" applyFont="1" applyFill="1" applyBorder="1"/>
    <xf numFmtId="0" fontId="9" fillId="35" borderId="0" xfId="8" applyFont="1" applyFill="1" applyBorder="1"/>
    <xf numFmtId="164" fontId="5" fillId="35" borderId="0" xfId="3" applyNumberFormat="1" applyFont="1" applyFill="1" applyBorder="1"/>
    <xf numFmtId="164" fontId="5" fillId="35" borderId="0" xfId="4" applyNumberFormat="1" applyFont="1" applyFill="1" applyBorder="1"/>
    <xf numFmtId="164" fontId="5" fillId="35" borderId="0" xfId="0" applyNumberFormat="1" applyFont="1" applyFill="1"/>
    <xf numFmtId="2" fontId="5" fillId="35" borderId="0" xfId="0" applyNumberFormat="1" applyFont="1" applyFill="1"/>
    <xf numFmtId="2" fontId="3" fillId="35" borderId="0" xfId="7" applyNumberFormat="1" applyFont="1" applyFill="1" applyBorder="1" applyProtection="1">
      <protection locked="0"/>
    </xf>
    <xf numFmtId="165" fontId="0" fillId="35" borderId="0" xfId="0" applyNumberFormat="1" applyFill="1" applyBorder="1" applyAlignment="1">
      <alignment horizontal="right" vertical="center"/>
    </xf>
    <xf numFmtId="164" fontId="5" fillId="35" borderId="0" xfId="6" applyNumberFormat="1" applyFont="1" applyFill="1" applyBorder="1" applyAlignment="1">
      <alignment horizontal="right"/>
    </xf>
    <xf numFmtId="166" fontId="3" fillId="35" borderId="0" xfId="6" applyNumberFormat="1" applyFont="1" applyFill="1" applyBorder="1" applyProtection="1">
      <protection locked="0"/>
    </xf>
    <xf numFmtId="0" fontId="3" fillId="35" borderId="0" xfId="0" applyFont="1" applyFill="1" applyBorder="1" applyAlignment="1">
      <alignment horizontal="right" wrapText="1"/>
    </xf>
    <xf numFmtId="2" fontId="3" fillId="35" borderId="0" xfId="0" applyNumberFormat="1" applyFont="1" applyFill="1" applyBorder="1"/>
    <xf numFmtId="1" fontId="3" fillId="35" borderId="0" xfId="0" applyNumberFormat="1" applyFont="1" applyFill="1" applyBorder="1" applyAlignment="1">
      <alignment horizontal="center"/>
    </xf>
    <xf numFmtId="1" fontId="3" fillId="34" borderId="0" xfId="0" applyNumberFormat="1" applyFont="1" applyFill="1" applyBorder="1" applyAlignment="1">
      <alignment horizontal="center"/>
    </xf>
    <xf numFmtId="2" fontId="3" fillId="34" borderId="0" xfId="0" applyNumberFormat="1" applyFont="1" applyFill="1" applyBorder="1" applyAlignment="1">
      <alignment horizontal="right"/>
    </xf>
    <xf numFmtId="0" fontId="16" fillId="35" borderId="0" xfId="0" applyFont="1" applyFill="1"/>
    <xf numFmtId="4" fontId="3" fillId="35" borderId="0" xfId="0" applyNumberFormat="1" applyFont="1" applyFill="1" applyBorder="1" applyAlignment="1">
      <alignment horizontal="right"/>
    </xf>
    <xf numFmtId="0" fontId="3" fillId="35" borderId="0" xfId="0" applyFont="1" applyFill="1" applyAlignment="1">
      <alignment horizontal="right"/>
    </xf>
    <xf numFmtId="164" fontId="3" fillId="35" borderId="0" xfId="0" applyNumberFormat="1" applyFont="1" applyFill="1" applyAlignment="1">
      <alignment horizontal="right" wrapText="1"/>
    </xf>
    <xf numFmtId="0" fontId="4" fillId="35" borderId="0" xfId="0" applyFont="1" applyFill="1"/>
    <xf numFmtId="0" fontId="9" fillId="35" borderId="0" xfId="8" applyFont="1" applyFill="1" applyBorder="1" applyAlignment="1">
      <alignment wrapText="1"/>
    </xf>
    <xf numFmtId="1" fontId="6" fillId="35" borderId="0" xfId="0" applyNumberFormat="1" applyFont="1" applyFill="1" applyBorder="1" applyAlignment="1">
      <alignment horizontal="left"/>
    </xf>
    <xf numFmtId="0" fontId="7" fillId="34" borderId="0" xfId="2" applyFill="1" applyAlignment="1" applyProtection="1"/>
    <xf numFmtId="0" fontId="36" fillId="35" borderId="0" xfId="0" applyFont="1" applyFill="1" applyBorder="1"/>
    <xf numFmtId="2" fontId="3" fillId="34" borderId="0" xfId="0" applyNumberFormat="1" applyFont="1" applyFill="1" applyBorder="1" applyAlignment="1">
      <alignment vertical="center"/>
    </xf>
    <xf numFmtId="9" fontId="3" fillId="35" borderId="0" xfId="9" applyFont="1" applyFill="1" applyBorder="1" applyAlignment="1">
      <alignment horizontal="right" vertical="center"/>
    </xf>
    <xf numFmtId="168" fontId="3" fillId="35" borderId="0" xfId="9" applyNumberFormat="1" applyFont="1" applyFill="1" applyBorder="1" applyAlignment="1">
      <alignment horizontal="right" vertical="center"/>
    </xf>
    <xf numFmtId="0" fontId="4" fillId="35" borderId="12" xfId="0" applyFont="1" applyFill="1" applyBorder="1" applyAlignment="1">
      <alignment horizontal="right"/>
    </xf>
    <xf numFmtId="0" fontId="3" fillId="35" borderId="17" xfId="0" applyFont="1" applyFill="1" applyBorder="1" applyAlignment="1">
      <alignment horizontal="center" vertical="center"/>
    </xf>
    <xf numFmtId="0" fontId="3" fillId="35" borderId="18" xfId="0" applyFont="1" applyFill="1" applyBorder="1" applyAlignment="1">
      <alignment horizontal="center" vertical="center"/>
    </xf>
    <xf numFmtId="0" fontId="3" fillId="35" borderId="19" xfId="0" applyFont="1" applyFill="1" applyBorder="1" applyAlignment="1">
      <alignment horizontal="center" vertical="center"/>
    </xf>
    <xf numFmtId="165" fontId="3" fillId="35" borderId="17" xfId="0" applyNumberFormat="1" applyFont="1" applyFill="1" applyBorder="1" applyAlignment="1">
      <alignment horizontal="right"/>
    </xf>
    <xf numFmtId="165" fontId="3" fillId="35" borderId="18" xfId="0" applyNumberFormat="1" applyFont="1" applyFill="1" applyBorder="1"/>
    <xf numFmtId="165" fontId="3" fillId="35" borderId="19" xfId="0" applyNumberFormat="1" applyFont="1" applyFill="1" applyBorder="1"/>
    <xf numFmtId="165" fontId="3" fillId="35" borderId="13" xfId="0" applyNumberFormat="1" applyFont="1" applyFill="1" applyBorder="1" applyAlignment="1">
      <alignment horizontal="right"/>
    </xf>
    <xf numFmtId="165" fontId="3" fillId="35" borderId="14" xfId="0" applyNumberFormat="1" applyFont="1" applyFill="1" applyBorder="1"/>
    <xf numFmtId="165" fontId="3" fillId="35" borderId="15" xfId="0" applyNumberFormat="1" applyFont="1" applyFill="1" applyBorder="1"/>
    <xf numFmtId="2" fontId="3" fillId="35" borderId="13" xfId="0" applyNumberFormat="1" applyFont="1" applyFill="1" applyBorder="1" applyAlignment="1">
      <alignment horizontal="right"/>
    </xf>
    <xf numFmtId="2" fontId="3" fillId="35" borderId="14" xfId="0" applyNumberFormat="1" applyFont="1" applyFill="1" applyBorder="1" applyAlignment="1">
      <alignment horizontal="right"/>
    </xf>
    <xf numFmtId="2" fontId="3" fillId="35" borderId="15" xfId="0" applyNumberFormat="1" applyFont="1" applyFill="1" applyBorder="1" applyAlignment="1">
      <alignment horizontal="right"/>
    </xf>
    <xf numFmtId="2" fontId="3" fillId="35" borderId="17" xfId="0" applyNumberFormat="1" applyFont="1" applyFill="1" applyBorder="1" applyAlignment="1">
      <alignment horizontal="right"/>
    </xf>
    <xf numFmtId="2" fontId="3" fillId="35" borderId="18" xfId="0" applyNumberFormat="1" applyFont="1" applyFill="1" applyBorder="1" applyAlignment="1">
      <alignment horizontal="right"/>
    </xf>
    <xf numFmtId="2" fontId="3" fillId="35" borderId="19" xfId="0" applyNumberFormat="1" applyFont="1" applyFill="1" applyBorder="1" applyAlignment="1">
      <alignment horizontal="right"/>
    </xf>
    <xf numFmtId="0" fontId="4" fillId="35" borderId="10" xfId="0" applyFont="1" applyFill="1" applyBorder="1" applyAlignment="1">
      <alignment horizontal="right"/>
    </xf>
    <xf numFmtId="0" fontId="4" fillId="35" borderId="11" xfId="0" applyFont="1" applyFill="1" applyBorder="1" applyAlignment="1">
      <alignment horizontal="right"/>
    </xf>
    <xf numFmtId="9" fontId="3" fillId="34" borderId="0" xfId="9" applyFont="1" applyFill="1" applyBorder="1" applyAlignment="1">
      <alignment horizontal="center"/>
    </xf>
    <xf numFmtId="165" fontId="3" fillId="34" borderId="0" xfId="0" applyNumberFormat="1" applyFont="1" applyFill="1" applyBorder="1" applyAlignment="1">
      <alignment horizontal="right"/>
    </xf>
    <xf numFmtId="0" fontId="36" fillId="35" borderId="0" xfId="0" applyFont="1" applyFill="1"/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Protection="1">
      <protection locked="0"/>
    </xf>
    <xf numFmtId="1" fontId="5" fillId="2" borderId="0" xfId="0" applyNumberFormat="1" applyFont="1" applyFill="1" applyBorder="1" applyAlignment="1" applyProtection="1">
      <alignment horizontal="left" vertical="center"/>
      <protection locked="0"/>
    </xf>
    <xf numFmtId="3" fontId="5" fillId="2" borderId="0" xfId="0" applyNumberFormat="1" applyFont="1" applyFill="1" applyBorder="1" applyAlignment="1" applyProtection="1">
      <alignment horizontal="right" vertical="center"/>
      <protection locked="0"/>
    </xf>
    <xf numFmtId="168" fontId="5" fillId="2" borderId="0" xfId="9" applyNumberFormat="1" applyFont="1" applyFill="1" applyBorder="1" applyProtection="1">
      <protection locked="0"/>
    </xf>
    <xf numFmtId="164" fontId="5" fillId="2" borderId="0" xfId="0" applyNumberFormat="1" applyFont="1" applyFill="1" applyBorder="1" applyAlignment="1" applyProtection="1">
      <alignment horizontal="right"/>
      <protection locked="0"/>
    </xf>
    <xf numFmtId="0" fontId="36" fillId="35" borderId="0" xfId="0" applyFont="1" applyFill="1" applyBorder="1" applyProtection="1">
      <protection locked="0" hidden="1"/>
    </xf>
    <xf numFmtId="0" fontId="0" fillId="35" borderId="0" xfId="0" applyFill="1" applyBorder="1" applyProtection="1">
      <protection locked="0" hidden="1"/>
    </xf>
    <xf numFmtId="0" fontId="4" fillId="35" borderId="0" xfId="0" applyFont="1" applyFill="1" applyBorder="1" applyProtection="1">
      <protection locked="0" hidden="1"/>
    </xf>
    <xf numFmtId="3" fontId="0" fillId="35" borderId="0" xfId="1" applyNumberFormat="1" applyFont="1" applyFill="1" applyBorder="1" applyProtection="1">
      <protection locked="0" hidden="1"/>
    </xf>
    <xf numFmtId="0" fontId="4" fillId="35" borderId="20" xfId="0" applyFont="1" applyFill="1" applyBorder="1" applyProtection="1">
      <protection locked="0" hidden="1"/>
    </xf>
    <xf numFmtId="3" fontId="3" fillId="35" borderId="10" xfId="0" applyNumberFormat="1" applyFont="1" applyFill="1" applyBorder="1" applyAlignment="1" applyProtection="1">
      <alignment horizontal="left"/>
      <protection locked="0" hidden="1"/>
    </xf>
    <xf numFmtId="0" fontId="3" fillId="35" borderId="11" xfId="0" applyFont="1" applyFill="1" applyBorder="1" applyAlignment="1" applyProtection="1">
      <alignment horizontal="left"/>
      <protection locked="0" hidden="1"/>
    </xf>
    <xf numFmtId="0" fontId="3" fillId="35" borderId="12" xfId="0" applyFont="1" applyFill="1" applyBorder="1" applyAlignment="1" applyProtection="1">
      <alignment horizontal="left"/>
      <protection locked="0" hidden="1"/>
    </xf>
    <xf numFmtId="0" fontId="3" fillId="35" borderId="0" xfId="0" applyFont="1" applyFill="1" applyBorder="1" applyProtection="1">
      <protection locked="0" hidden="1"/>
    </xf>
    <xf numFmtId="3" fontId="0" fillId="35" borderId="13" xfId="1" applyNumberFormat="1" applyFont="1" applyFill="1" applyBorder="1" applyProtection="1">
      <protection locked="0" hidden="1"/>
    </xf>
    <xf numFmtId="3" fontId="0" fillId="35" borderId="14" xfId="1" applyNumberFormat="1" applyFont="1" applyFill="1" applyBorder="1" applyProtection="1">
      <protection locked="0" hidden="1"/>
    </xf>
    <xf numFmtId="3" fontId="3" fillId="35" borderId="15" xfId="1" applyNumberFormat="1" applyFont="1" applyFill="1" applyBorder="1" applyProtection="1">
      <protection locked="0" hidden="1"/>
    </xf>
    <xf numFmtId="3" fontId="13" fillId="35" borderId="0" xfId="1" applyNumberFormat="1" applyFont="1" applyFill="1" applyBorder="1" applyProtection="1">
      <protection locked="0" hidden="1"/>
    </xf>
    <xf numFmtId="0" fontId="3" fillId="35" borderId="0" xfId="0" applyFont="1" applyFill="1" applyBorder="1" applyAlignment="1" applyProtection="1">
      <alignment horizontal="right"/>
      <protection locked="0" hidden="1"/>
    </xf>
    <xf numFmtId="0" fontId="3" fillId="35" borderId="16" xfId="0" applyFont="1" applyFill="1" applyBorder="1" applyProtection="1">
      <protection locked="0" hidden="1"/>
    </xf>
    <xf numFmtId="167" fontId="0" fillId="35" borderId="13" xfId="1" applyNumberFormat="1" applyFont="1" applyFill="1" applyBorder="1" applyProtection="1">
      <protection locked="0" hidden="1"/>
    </xf>
    <xf numFmtId="167" fontId="0" fillId="35" borderId="14" xfId="1" applyNumberFormat="1" applyFont="1" applyFill="1" applyBorder="1" applyProtection="1">
      <protection locked="0" hidden="1"/>
    </xf>
    <xf numFmtId="167" fontId="3" fillId="35" borderId="15" xfId="1" applyNumberFormat="1" applyFont="1" applyFill="1" applyBorder="1" applyProtection="1">
      <protection locked="0" hidden="1"/>
    </xf>
    <xf numFmtId="3" fontId="0" fillId="35" borderId="0" xfId="1" applyNumberFormat="1" applyFont="1" applyFill="1" applyBorder="1" applyAlignment="1" applyProtection="1">
      <alignment horizontal="right"/>
      <protection locked="0" hidden="1"/>
    </xf>
    <xf numFmtId="0" fontId="0" fillId="35" borderId="0" xfId="0" applyFill="1" applyBorder="1" applyAlignment="1" applyProtection="1">
      <alignment horizontal="right"/>
      <protection locked="0" hidden="1"/>
    </xf>
    <xf numFmtId="3" fontId="0" fillId="35" borderId="0" xfId="0" applyNumberFormat="1" applyFill="1" applyBorder="1" applyProtection="1">
      <protection locked="0" hidden="1"/>
    </xf>
    <xf numFmtId="3" fontId="3" fillId="35" borderId="10" xfId="0" applyNumberFormat="1" applyFont="1" applyFill="1" applyBorder="1" applyProtection="1">
      <protection locked="0" hidden="1"/>
    </xf>
    <xf numFmtId="0" fontId="3" fillId="35" borderId="11" xfId="0" applyFont="1" applyFill="1" applyBorder="1" applyProtection="1">
      <protection locked="0" hidden="1"/>
    </xf>
    <xf numFmtId="0" fontId="0" fillId="35" borderId="16" xfId="0" applyFill="1" applyBorder="1" applyProtection="1">
      <protection locked="0" hidden="1"/>
    </xf>
    <xf numFmtId="165" fontId="0" fillId="35" borderId="13" xfId="1" applyNumberFormat="1" applyFont="1" applyFill="1" applyBorder="1" applyProtection="1">
      <protection locked="0" hidden="1"/>
    </xf>
    <xf numFmtId="165" fontId="0" fillId="35" borderId="14" xfId="1" applyNumberFormat="1" applyFont="1" applyFill="1" applyBorder="1" applyProtection="1">
      <protection locked="0" hidden="1"/>
    </xf>
    <xf numFmtId="165" fontId="3" fillId="35" borderId="15" xfId="1" applyNumberFormat="1" applyFont="1" applyFill="1" applyBorder="1" applyProtection="1">
      <protection locked="0" hidden="1"/>
    </xf>
    <xf numFmtId="165" fontId="0" fillId="35" borderId="17" xfId="1" applyNumberFormat="1" applyFont="1" applyFill="1" applyBorder="1" applyProtection="1">
      <protection locked="0" hidden="1"/>
    </xf>
    <xf numFmtId="165" fontId="0" fillId="35" borderId="18" xfId="1" applyNumberFormat="1" applyFont="1" applyFill="1" applyBorder="1" applyProtection="1">
      <protection locked="0" hidden="1"/>
    </xf>
    <xf numFmtId="165" fontId="3" fillId="35" borderId="19" xfId="1" applyNumberFormat="1" applyFont="1" applyFill="1" applyBorder="1" applyProtection="1">
      <protection locked="0" hidden="1"/>
    </xf>
    <xf numFmtId="2" fontId="3" fillId="35" borderId="13" xfId="0" applyNumberFormat="1" applyFont="1" applyFill="1" applyBorder="1" applyProtection="1">
      <protection locked="0" hidden="1"/>
    </xf>
    <xf numFmtId="2" fontId="3" fillId="35" borderId="14" xfId="0" applyNumberFormat="1" applyFont="1" applyFill="1" applyBorder="1" applyProtection="1">
      <protection locked="0" hidden="1"/>
    </xf>
    <xf numFmtId="2" fontId="3" fillId="35" borderId="15" xfId="0" applyNumberFormat="1" applyFont="1" applyFill="1" applyBorder="1" applyProtection="1">
      <protection locked="0" hidden="1"/>
    </xf>
    <xf numFmtId="2" fontId="3" fillId="35" borderId="17" xfId="0" applyNumberFormat="1" applyFont="1" applyFill="1" applyBorder="1" applyProtection="1">
      <protection locked="0" hidden="1"/>
    </xf>
    <xf numFmtId="2" fontId="3" fillId="35" borderId="18" xfId="0" applyNumberFormat="1" applyFont="1" applyFill="1" applyBorder="1" applyProtection="1">
      <protection locked="0" hidden="1"/>
    </xf>
    <xf numFmtId="2" fontId="0" fillId="35" borderId="19" xfId="0" applyNumberFormat="1" applyFill="1" applyBorder="1" applyProtection="1">
      <protection locked="0" hidden="1"/>
    </xf>
    <xf numFmtId="2" fontId="5" fillId="35" borderId="19" xfId="0" applyNumberFormat="1" applyFont="1" applyFill="1" applyBorder="1" applyProtection="1">
      <protection locked="0" hidden="1"/>
    </xf>
    <xf numFmtId="0" fontId="37" fillId="35" borderId="0" xfId="0" applyFont="1" applyFill="1" applyBorder="1"/>
    <xf numFmtId="0" fontId="3" fillId="35" borderId="0" xfId="0" applyFont="1" applyFill="1"/>
    <xf numFmtId="0" fontId="39" fillId="35" borderId="0" xfId="0" applyFont="1" applyFill="1" applyBorder="1"/>
    <xf numFmtId="0" fontId="38" fillId="35" borderId="0" xfId="0" applyFont="1" applyFill="1" applyBorder="1" applyAlignment="1">
      <alignment horizontal="right" wrapText="1"/>
    </xf>
  </cellXfs>
  <cellStyles count="52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Explanatory Text" xfId="26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2" builtinId="8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/>
    <cellStyle name="Normal 3" xfId="4"/>
    <cellStyle name="Normal 3 2" xfId="5"/>
    <cellStyle name="Normal 4" xfId="6"/>
    <cellStyle name="Normal_138x138@bp" xfId="7"/>
    <cellStyle name="Normal_Sheet1" xfId="8"/>
    <cellStyle name="Note" xfId="25" builtinId="10" customBuiltin="1"/>
    <cellStyle name="Output" xfId="20" builtinId="21" customBuiltin="1"/>
    <cellStyle name="Percent" xfId="9" builtinId="5"/>
    <cellStyle name="Title" xfId="11" builtinId="15" customBuiltin="1"/>
    <cellStyle name="Total" xfId="27" builtinId="25" customBuiltin="1"/>
    <cellStyle name="Warning Text" xfId="24" builtinId="11" customBuiltin="1"/>
    <cellStyle name="XLConnect.General" xfId="10"/>
  </cellStyles>
  <dxfs count="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47626</xdr:rowOff>
    </xdr:from>
    <xdr:to>
      <xdr:col>11</xdr:col>
      <xdr:colOff>100853</xdr:colOff>
      <xdr:row>23</xdr:row>
      <xdr:rowOff>44824</xdr:rowOff>
    </xdr:to>
    <xdr:sp macro="" textlink="">
      <xdr:nvSpPr>
        <xdr:cNvPr id="3107" name="Text Box 2"/>
        <xdr:cNvSpPr txBox="1">
          <a:spLocks noChangeArrowheads="1"/>
        </xdr:cNvSpPr>
      </xdr:nvSpPr>
      <xdr:spPr bwMode="auto">
        <a:xfrm>
          <a:off x="624168" y="204508"/>
          <a:ext cx="6132979" cy="344861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57150">
          <a:noFill/>
          <a:miter lim="800000"/>
          <a:headEnd/>
          <a:tailEnd/>
        </a:ln>
      </xdr:spPr>
      <xdr:txBody>
        <a:bodyPr vertOverflow="clip" wrap="square" lIns="137160" tIns="109728" rIns="0" bIns="0" anchor="t"/>
        <a:lstStyle/>
        <a:p>
          <a:pPr algn="l" rtl="0">
            <a:defRPr sz="1000"/>
          </a:pPr>
          <a:r>
            <a:rPr lang="en-GB" sz="7200" b="1" i="0" u="none" strike="noStrike" baseline="0">
              <a:solidFill>
                <a:srgbClr val="000000"/>
              </a:solidFill>
              <a:latin typeface="Arial"/>
              <a:cs typeface="Arial"/>
            </a:rPr>
            <a:t>RecreationalExpenditure Model</a:t>
          </a:r>
          <a:endParaRPr lang="en-GB" sz="7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GB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O15" sqref="O15"/>
    </sheetView>
  </sheetViews>
  <sheetFormatPr defaultRowHeight="12.75"/>
  <cols>
    <col min="1" max="16384" width="9.140625" style="1"/>
  </cols>
  <sheetData/>
  <sheetProtection algorithmName="SHA-512" hashValue="+QmDDhbr5C3okK0cELjzaUB7TuWKqVIrC/3X7HZ59WUnKfJJNc0iFwSOY4pCmliZmcqAbh03FVCFle8VKys2Mw==" saltValue="ZTNvSCHKa7kIESfZzUqnYg==" spinCount="100000" sheet="1" objects="1" scenarios="1" selectLockedCells="1" selectUnlockedCells="1"/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6"/>
  <sheetViews>
    <sheetView tabSelected="1" zoomScaleNormal="100" workbookViewId="0">
      <selection activeCell="D20" sqref="D20"/>
    </sheetView>
  </sheetViews>
  <sheetFormatPr defaultRowHeight="14.25" customHeight="1"/>
  <cols>
    <col min="1" max="1" width="3.28515625" style="3" customWidth="1"/>
    <col min="2" max="2" width="5" style="3" customWidth="1"/>
    <col min="3" max="3" width="49.85546875" style="3" customWidth="1"/>
    <col min="4" max="4" width="20.5703125" style="4" customWidth="1"/>
    <col min="5" max="5" width="9" style="3" customWidth="1"/>
    <col min="6" max="6" width="42.140625" style="3" customWidth="1"/>
    <col min="7" max="7" width="17.7109375" style="3" customWidth="1"/>
    <col min="8" max="8" width="16.85546875" style="3" customWidth="1"/>
    <col min="9" max="9" width="6.7109375" style="4" customWidth="1"/>
    <col min="10" max="10" width="13.28515625" style="3" customWidth="1"/>
    <col min="11" max="14" width="9.140625" style="3"/>
    <col min="15" max="15" width="9.140625" style="4"/>
    <col min="16" max="16384" width="9.140625" style="3"/>
  </cols>
  <sheetData>
    <row r="1" spans="1:16" ht="14.25" customHeight="1">
      <c r="A1" s="2"/>
    </row>
    <row r="2" spans="1:16" ht="14.25" customHeight="1">
      <c r="B2" s="14"/>
      <c r="C2" s="14"/>
      <c r="D2" s="15"/>
      <c r="E2" s="14"/>
      <c r="F2" s="14"/>
      <c r="G2" s="14"/>
      <c r="H2" s="16"/>
      <c r="O2" s="3"/>
    </row>
    <row r="3" spans="1:16" ht="15.75">
      <c r="B3" s="14"/>
      <c r="C3" s="92" t="s">
        <v>113</v>
      </c>
      <c r="D3" s="15"/>
      <c r="E3" s="14"/>
      <c r="F3" s="14"/>
      <c r="G3" s="14"/>
      <c r="H3" s="16"/>
      <c r="O3" s="3"/>
    </row>
    <row r="4" spans="1:16" ht="14.25" customHeight="1">
      <c r="B4" s="14"/>
      <c r="C4" s="17" t="s">
        <v>83</v>
      </c>
      <c r="D4" s="117" t="s">
        <v>150</v>
      </c>
      <c r="E4" s="14"/>
      <c r="F4" s="14"/>
      <c r="G4" s="14"/>
      <c r="H4" s="16"/>
      <c r="O4" s="3"/>
    </row>
    <row r="5" spans="1:16" ht="6" customHeight="1">
      <c r="B5" s="14"/>
      <c r="C5" s="14"/>
      <c r="D5" s="14"/>
      <c r="E5" s="14"/>
      <c r="F5" s="14"/>
      <c r="G5" s="14"/>
      <c r="H5" s="16"/>
      <c r="O5" s="3"/>
    </row>
    <row r="6" spans="1:16" ht="14.25" customHeight="1">
      <c r="B6" s="14"/>
      <c r="C6" s="17" t="s">
        <v>38</v>
      </c>
      <c r="D6" s="118"/>
      <c r="E6" s="14"/>
      <c r="F6" s="14"/>
      <c r="G6" s="14"/>
      <c r="H6" s="16"/>
      <c r="O6" s="3"/>
    </row>
    <row r="7" spans="1:16" ht="6" customHeight="1">
      <c r="B7" s="14"/>
      <c r="C7" s="14"/>
      <c r="D7" s="14"/>
      <c r="E7" s="14"/>
      <c r="F7" s="14"/>
      <c r="G7" s="14"/>
      <c r="H7" s="16"/>
      <c r="O7" s="3"/>
    </row>
    <row r="8" spans="1:16" ht="14.25" customHeight="1">
      <c r="B8" s="19"/>
      <c r="C8" s="14" t="s">
        <v>8</v>
      </c>
      <c r="D8" s="119"/>
      <c r="E8" s="20"/>
      <c r="F8" s="14"/>
      <c r="G8" s="14"/>
      <c r="H8" s="20"/>
      <c r="I8" s="3"/>
      <c r="O8" s="3"/>
    </row>
    <row r="9" spans="1:16" ht="14.25" customHeight="1">
      <c r="B9" s="14"/>
      <c r="C9" s="14"/>
      <c r="D9" s="20"/>
      <c r="E9" s="20"/>
      <c r="F9" s="14"/>
      <c r="G9" s="14"/>
      <c r="H9" s="16"/>
      <c r="O9" s="3"/>
    </row>
    <row r="10" spans="1:16" ht="15.75">
      <c r="B10" s="14"/>
      <c r="C10" s="92" t="s">
        <v>112</v>
      </c>
      <c r="D10" s="20"/>
      <c r="E10" s="20"/>
      <c r="F10" s="23"/>
      <c r="G10" s="14"/>
      <c r="H10" s="16"/>
      <c r="O10" s="3"/>
      <c r="P10" s="4"/>
    </row>
    <row r="11" spans="1:16" ht="14.25" customHeight="1">
      <c r="B11" s="14"/>
      <c r="C11" s="17" t="s">
        <v>152</v>
      </c>
      <c r="D11" s="120"/>
      <c r="E11" s="20"/>
      <c r="F11" s="14"/>
      <c r="G11" s="14"/>
      <c r="H11" s="16"/>
      <c r="O11" s="3"/>
      <c r="P11" s="4"/>
    </row>
    <row r="12" spans="1:16" ht="6" customHeight="1">
      <c r="B12" s="14"/>
      <c r="C12" s="92"/>
      <c r="D12" s="20"/>
      <c r="E12" s="20"/>
      <c r="F12" s="21"/>
      <c r="G12" s="14"/>
      <c r="H12" s="16"/>
      <c r="O12" s="3"/>
      <c r="P12" s="4"/>
    </row>
    <row r="13" spans="1:16" ht="14.25" customHeight="1">
      <c r="B13" s="14"/>
      <c r="C13" s="17" t="s">
        <v>120</v>
      </c>
      <c r="D13" s="121"/>
      <c r="E13" s="17"/>
      <c r="F13" s="14"/>
      <c r="G13" s="14"/>
      <c r="H13" s="16"/>
      <c r="O13" s="3"/>
      <c r="P13" s="4"/>
    </row>
    <row r="14" spans="1:16" ht="14.25" customHeight="1">
      <c r="B14" s="14"/>
      <c r="C14" s="17" t="s">
        <v>118</v>
      </c>
      <c r="D14" s="17"/>
      <c r="E14" s="17"/>
      <c r="F14" s="14"/>
      <c r="G14" s="14"/>
      <c r="H14" s="16"/>
      <c r="O14" s="3"/>
      <c r="P14" s="4"/>
    </row>
    <row r="15" spans="1:16" ht="14.25" customHeight="1">
      <c r="B15" s="14"/>
      <c r="C15" s="22" t="s">
        <v>119</v>
      </c>
      <c r="D15" s="121"/>
      <c r="E15" s="17"/>
      <c r="F15" s="14"/>
      <c r="G15" s="14"/>
      <c r="H15" s="16"/>
      <c r="O15" s="3"/>
      <c r="P15" s="4"/>
    </row>
    <row r="16" spans="1:16" ht="14.25" customHeight="1">
      <c r="B16" s="14"/>
      <c r="C16" s="22" t="s">
        <v>129</v>
      </c>
      <c r="D16" s="121"/>
      <c r="E16" s="17"/>
      <c r="F16" s="14"/>
      <c r="G16" s="14"/>
      <c r="H16" s="16"/>
      <c r="O16" s="3"/>
      <c r="P16" s="4"/>
    </row>
    <row r="17" spans="2:16" ht="14.25" customHeight="1">
      <c r="B17" s="14"/>
      <c r="C17" s="14"/>
      <c r="D17" s="160" t="s">
        <v>151</v>
      </c>
      <c r="E17" s="14"/>
      <c r="F17" s="16"/>
      <c r="G17" s="16"/>
      <c r="H17" s="14"/>
      <c r="O17" s="3"/>
      <c r="P17" s="4"/>
    </row>
    <row r="18" spans="2:16" ht="14.25" customHeight="1">
      <c r="B18" s="14"/>
      <c r="C18" s="23" t="s">
        <v>57</v>
      </c>
      <c r="D18" s="16"/>
      <c r="E18" s="14"/>
      <c r="F18" s="23" t="s">
        <v>19</v>
      </c>
      <c r="G18" s="20"/>
      <c r="H18" s="20"/>
      <c r="O18" s="3"/>
      <c r="P18" s="4"/>
    </row>
    <row r="19" spans="2:16" ht="14.25" customHeight="1">
      <c r="B19" s="14"/>
      <c r="C19" s="22" t="s">
        <v>154</v>
      </c>
      <c r="D19" s="121"/>
      <c r="E19" s="160"/>
      <c r="F19" s="22" t="s">
        <v>156</v>
      </c>
      <c r="G19" s="121"/>
      <c r="H19" s="160"/>
    </row>
    <row r="20" spans="2:16" ht="14.25" customHeight="1">
      <c r="B20" s="14"/>
      <c r="C20" s="22" t="s">
        <v>155</v>
      </c>
      <c r="D20" s="121"/>
      <c r="E20" s="160"/>
      <c r="F20" s="22" t="s">
        <v>157</v>
      </c>
      <c r="G20" s="121"/>
      <c r="H20" s="160"/>
    </row>
    <row r="21" spans="2:16" ht="25.5" customHeight="1">
      <c r="B21" s="14"/>
      <c r="C21" s="163" t="s">
        <v>158</v>
      </c>
      <c r="D21" s="163"/>
      <c r="E21" s="162"/>
      <c r="F21" s="163" t="s">
        <v>159</v>
      </c>
      <c r="G21" s="163"/>
      <c r="H21" s="14"/>
      <c r="O21" s="3"/>
      <c r="P21" s="4"/>
    </row>
    <row r="22" spans="2:16" ht="6" customHeight="1">
      <c r="B22" s="14"/>
      <c r="C22" s="22"/>
      <c r="D22" s="160"/>
      <c r="E22" s="160"/>
      <c r="F22" s="22"/>
      <c r="G22" s="160"/>
      <c r="H22" s="160"/>
    </row>
    <row r="23" spans="2:16" ht="14.25" customHeight="1">
      <c r="B23" s="14"/>
      <c r="C23" s="22" t="s">
        <v>81</v>
      </c>
      <c r="D23" s="122"/>
      <c r="E23" s="14"/>
      <c r="F23" s="22" t="s">
        <v>81</v>
      </c>
      <c r="G23" s="122"/>
      <c r="H23" s="14"/>
      <c r="O23" s="3"/>
      <c r="P23" s="4"/>
    </row>
    <row r="24" spans="2:16" ht="14.25" customHeight="1">
      <c r="B24" s="14"/>
      <c r="C24" s="22" t="s">
        <v>153</v>
      </c>
      <c r="D24" s="122"/>
      <c r="E24" s="20"/>
      <c r="F24" s="22" t="s">
        <v>153</v>
      </c>
      <c r="G24" s="122"/>
      <c r="H24" s="20"/>
      <c r="O24" s="3"/>
      <c r="P24" s="4"/>
    </row>
    <row r="25" spans="2:16" ht="14.25" customHeight="1">
      <c r="B25" s="14"/>
      <c r="C25" s="14"/>
      <c r="D25" s="25"/>
      <c r="E25" s="20"/>
      <c r="F25" s="14"/>
      <c r="G25" s="16"/>
      <c r="H25" s="14"/>
      <c r="O25" s="3"/>
      <c r="P25" s="4"/>
    </row>
    <row r="26" spans="2:16" ht="14.25" customHeight="1">
      <c r="B26" s="5"/>
      <c r="C26" s="5"/>
      <c r="D26" s="6"/>
      <c r="E26" s="5"/>
      <c r="F26" s="5"/>
      <c r="G26" s="5"/>
      <c r="H26" s="5"/>
      <c r="O26" s="3"/>
      <c r="P26" s="4"/>
    </row>
    <row r="27" spans="2:16" ht="14.25" customHeight="1">
      <c r="B27" s="14"/>
      <c r="C27" s="14"/>
      <c r="D27" s="16"/>
      <c r="E27" s="14"/>
      <c r="F27" s="5"/>
      <c r="G27" s="5"/>
      <c r="H27" s="5"/>
      <c r="O27" s="3"/>
      <c r="P27" s="4"/>
    </row>
    <row r="28" spans="2:16" ht="14.25" customHeight="1">
      <c r="B28" s="88"/>
      <c r="C28" s="116" t="s">
        <v>7</v>
      </c>
      <c r="D28" s="68"/>
      <c r="E28" s="68"/>
      <c r="O28" s="3"/>
      <c r="P28" s="4"/>
    </row>
    <row r="29" spans="2:16" ht="14.25" customHeight="1">
      <c r="B29" s="68"/>
      <c r="C29" s="68" t="s">
        <v>121</v>
      </c>
      <c r="D29" s="68"/>
      <c r="E29" s="68"/>
      <c r="I29" s="3"/>
      <c r="O29" s="3"/>
      <c r="P29" s="4"/>
    </row>
    <row r="30" spans="2:16" ht="14.25" customHeight="1">
      <c r="B30" s="68"/>
      <c r="C30" s="161" t="s">
        <v>135</v>
      </c>
      <c r="D30" s="68"/>
      <c r="E30" s="68"/>
      <c r="O30" s="3"/>
    </row>
    <row r="31" spans="2:16" ht="14.25" customHeight="1">
      <c r="B31" s="68"/>
      <c r="C31" s="68"/>
      <c r="D31" s="68"/>
      <c r="E31" s="68"/>
      <c r="I31" s="3"/>
      <c r="O31" s="3"/>
    </row>
    <row r="32" spans="2:16" ht="14.25" customHeight="1">
      <c r="D32" s="3"/>
      <c r="I32" s="3"/>
      <c r="O32" s="3"/>
    </row>
    <row r="33" spans="4:10" ht="14.25" customHeight="1">
      <c r="D33" s="3"/>
      <c r="I33" s="3"/>
    </row>
    <row r="34" spans="4:10" ht="14.25" customHeight="1">
      <c r="D34" s="3"/>
      <c r="I34" s="3"/>
    </row>
    <row r="35" spans="4:10" ht="14.25" customHeight="1">
      <c r="D35" s="3"/>
      <c r="I35" s="3"/>
    </row>
    <row r="36" spans="4:10" ht="14.25" customHeight="1">
      <c r="D36" s="3"/>
      <c r="I36" s="3"/>
    </row>
    <row r="37" spans="4:10" ht="14.25" customHeight="1">
      <c r="D37" s="3"/>
      <c r="I37" s="3"/>
    </row>
    <row r="38" spans="4:10" ht="14.25" customHeight="1">
      <c r="D38" s="3"/>
      <c r="I38" s="3"/>
      <c r="J38" s="13"/>
    </row>
    <row r="39" spans="4:10" ht="14.25" customHeight="1">
      <c r="D39" s="3"/>
      <c r="I39" s="3"/>
    </row>
    <row r="40" spans="4:10" ht="14.25" customHeight="1">
      <c r="D40" s="3"/>
      <c r="I40" s="3"/>
    </row>
    <row r="41" spans="4:10" ht="14.25" customHeight="1">
      <c r="D41" s="3"/>
      <c r="I41" s="3"/>
    </row>
    <row r="42" spans="4:10" ht="14.25" customHeight="1">
      <c r="D42" s="3"/>
      <c r="I42" s="3"/>
    </row>
    <row r="43" spans="4:10" ht="14.25" customHeight="1">
      <c r="D43" s="3"/>
      <c r="I43" s="3"/>
    </row>
    <row r="44" spans="4:10" ht="14.25" customHeight="1">
      <c r="D44" s="3"/>
      <c r="I44" s="3"/>
    </row>
    <row r="45" spans="4:10" ht="14.25" customHeight="1">
      <c r="D45" s="3"/>
    </row>
    <row r="46" spans="4:10" ht="14.25" customHeight="1">
      <c r="D46" s="3"/>
    </row>
  </sheetData>
  <sheetProtection algorithmName="SHA-512" hashValue="EWxdHPHDhgPOqsyRHWPvlIkrrl3UsV4rOuacUPi63ecRqO70AANObjRvYZRIoEm3gZ+jR9H0gIAyuAOpW2cwBQ==" saltValue="fvwCdVCdoz9LloJa0twRoQ==" spinCount="100000" sheet="1" objects="1" scenarios="1" selectLockedCells="1"/>
  <mergeCells count="2">
    <mergeCell ref="C21:D21"/>
    <mergeCell ref="F21:G21"/>
  </mergeCells>
  <phoneticPr fontId="0" type="noConversion"/>
  <conditionalFormatting sqref="D17">
    <cfRule type="expression" dxfId="7" priority="15">
      <formula>AND(SUM($D$15:$D$16)&lt;&gt;1,SUM($D$15:$D$16)&lt;&gt;0)</formula>
    </cfRule>
  </conditionalFormatting>
  <conditionalFormatting sqref="H19">
    <cfRule type="expression" dxfId="6" priority="12">
      <formula>AND(SUM($D$15:$D$16)&lt;&gt;1,SUM($D$15:$D$16)&lt;&gt;0)</formula>
    </cfRule>
  </conditionalFormatting>
  <conditionalFormatting sqref="H20 H22">
    <cfRule type="expression" dxfId="5" priority="11">
      <formula>AND(SUM($D$15:$D$16)&lt;&gt;1,SUM($D$15:$D$16)&lt;&gt;0)</formula>
    </cfRule>
  </conditionalFormatting>
  <conditionalFormatting sqref="D22">
    <cfRule type="expression" dxfId="4" priority="10">
      <formula>AND(SUM($D$19:$D$20)&lt;&gt;1,SUM($D$19:$D$20)&lt;&gt;0)</formula>
    </cfRule>
  </conditionalFormatting>
  <conditionalFormatting sqref="E22">
    <cfRule type="expression" dxfId="3" priority="8">
      <formula>AND(SUM($D$15:$D$16)&lt;&gt;1,SUM($D$15:$D$16)&lt;&gt;0)</formula>
    </cfRule>
  </conditionalFormatting>
  <conditionalFormatting sqref="G22">
    <cfRule type="expression" dxfId="2" priority="4">
      <formula>AND(SUM($G$19:$G$20)&lt;&gt;1,SUM($G$19:$G$20)&lt;&gt;0)</formula>
    </cfRule>
  </conditionalFormatting>
  <conditionalFormatting sqref="C21">
    <cfRule type="expression" dxfId="1" priority="3">
      <formula>SUM($D$19:$D$20)&gt;=1</formula>
    </cfRule>
  </conditionalFormatting>
  <conditionalFormatting sqref="F21">
    <cfRule type="expression" dxfId="0" priority="1">
      <formula>SUM($G$19:$G$20)&gt;=1</formula>
    </cfRule>
  </conditionalFormatting>
  <dataValidations count="3">
    <dataValidation type="whole" allowBlank="1" showInputMessage="1" showErrorMessage="1" sqref="D6">
      <formula1>2000</formula1>
      <formula2>2100</formula2>
    </dataValidation>
    <dataValidation type="decimal" allowBlank="1" showInputMessage="1" showErrorMessage="1" sqref="D13 D15:D16 G19:G20 D19:D20">
      <formula1>0</formula1>
      <formula2>1</formula2>
    </dataValidation>
    <dataValidation type="decimal" operator="greaterThan" allowBlank="1" showInputMessage="1" showErrorMessage="1" sqref="G23:G24 D23:D24">
      <formula1>0</formula1>
    </dataValidation>
  </dataValidations>
  <pageMargins left="0.75" right="0.75" top="1" bottom="1" header="0.5" footer="0.5"/>
  <pageSetup orientation="portrait" horizontalDpi="4294967293" verticalDpi="4294967293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'Model data'!$C$5:$C$16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9"/>
  <sheetViews>
    <sheetView topLeftCell="A7" zoomScale="85" zoomScaleNormal="85" workbookViewId="0">
      <selection activeCell="D13" sqref="D13"/>
    </sheetView>
  </sheetViews>
  <sheetFormatPr defaultRowHeight="12.75"/>
  <cols>
    <col min="1" max="1" width="5.28515625" style="26" customWidth="1"/>
    <col min="2" max="2" width="6.28515625" style="26" customWidth="1"/>
    <col min="3" max="3" width="45" style="26" bestFit="1" customWidth="1"/>
    <col min="4" max="5" width="17.42578125" style="26" customWidth="1"/>
    <col min="6" max="6" width="17.42578125" style="5" customWidth="1"/>
    <col min="7" max="7" width="6.28515625" style="27" customWidth="1"/>
    <col min="8" max="8" width="5.28515625" style="26" customWidth="1"/>
    <col min="9" max="9" width="9.140625" style="27"/>
    <col min="10" max="10" width="9.140625" style="28"/>
    <col min="11" max="11" width="10.5703125" style="26" customWidth="1"/>
    <col min="12" max="14" width="9.140625" style="26"/>
    <col min="15" max="15" width="9.140625" style="27"/>
    <col min="16" max="16384" width="9.140625" style="26"/>
  </cols>
  <sheetData>
    <row r="2" spans="2:15">
      <c r="B2" s="34"/>
      <c r="C2" s="34"/>
      <c r="D2" s="34"/>
      <c r="E2" s="34"/>
      <c r="F2" s="34"/>
      <c r="G2" s="34"/>
    </row>
    <row r="3" spans="2:15" ht="15.75">
      <c r="B3" s="34"/>
      <c r="C3" s="123" t="str">
        <f>Inputs!D4</f>
        <v>&lt;enter route name&gt;</v>
      </c>
      <c r="D3" s="124"/>
      <c r="E3" s="124"/>
      <c r="F3" s="124"/>
      <c r="G3" s="34"/>
    </row>
    <row r="4" spans="2:15">
      <c r="B4" s="34"/>
      <c r="C4" s="124"/>
      <c r="D4" s="124"/>
      <c r="E4" s="124"/>
      <c r="F4" s="124"/>
      <c r="G4" s="34"/>
    </row>
    <row r="5" spans="2:15">
      <c r="B5" s="34"/>
      <c r="C5" s="125" t="s">
        <v>136</v>
      </c>
      <c r="D5" s="126">
        <f>Inputs!D11</f>
        <v>0</v>
      </c>
      <c r="E5" s="125"/>
      <c r="F5" s="125"/>
      <c r="G5" s="23"/>
      <c r="H5" s="30"/>
    </row>
    <row r="6" spans="2:15">
      <c r="B6" s="34"/>
      <c r="C6" s="125"/>
      <c r="D6" s="126"/>
      <c r="E6" s="125"/>
      <c r="F6" s="125"/>
      <c r="G6" s="23"/>
      <c r="H6" s="30"/>
    </row>
    <row r="7" spans="2:15">
      <c r="B7" s="34"/>
      <c r="C7" s="125"/>
      <c r="D7" s="126"/>
      <c r="E7" s="124"/>
      <c r="F7" s="124"/>
      <c r="G7" s="34"/>
      <c r="H7" s="30"/>
    </row>
    <row r="8" spans="2:15">
      <c r="B8" s="34"/>
      <c r="C8" s="127" t="s">
        <v>137</v>
      </c>
      <c r="D8" s="128" t="s">
        <v>139</v>
      </c>
      <c r="E8" s="129" t="s">
        <v>138</v>
      </c>
      <c r="F8" s="130" t="s">
        <v>140</v>
      </c>
      <c r="G8" s="34"/>
      <c r="H8" s="30"/>
    </row>
    <row r="9" spans="2:15">
      <c r="B9" s="34"/>
      <c r="C9" s="131" t="s">
        <v>35</v>
      </c>
      <c r="D9" s="132">
        <f>Calculation!D4*Calculation!D6</f>
        <v>0</v>
      </c>
      <c r="E9" s="133">
        <f>Calculation!D4*Calculation!D11</f>
        <v>0</v>
      </c>
      <c r="F9" s="134">
        <f>Calculation!D4</f>
        <v>0</v>
      </c>
      <c r="G9" s="34"/>
      <c r="H9" s="30"/>
    </row>
    <row r="10" spans="2:15">
      <c r="B10" s="34"/>
      <c r="C10" s="125"/>
      <c r="D10" s="135"/>
      <c r="E10" s="124"/>
      <c r="F10" s="124"/>
      <c r="G10" s="34"/>
      <c r="H10" s="30"/>
    </row>
    <row r="11" spans="2:15" s="8" customFormat="1">
      <c r="B11" s="17"/>
      <c r="C11" s="125"/>
      <c r="D11" s="136"/>
      <c r="E11" s="136"/>
      <c r="F11" s="131"/>
      <c r="G11" s="17"/>
      <c r="H11" s="114"/>
      <c r="I11" s="11"/>
      <c r="J11" s="115"/>
      <c r="O11" s="9"/>
    </row>
    <row r="12" spans="2:15">
      <c r="B12" s="34"/>
      <c r="C12" s="125" t="s">
        <v>145</v>
      </c>
      <c r="D12" s="128" t="s">
        <v>139</v>
      </c>
      <c r="E12" s="129" t="s">
        <v>138</v>
      </c>
      <c r="F12" s="130" t="s">
        <v>140</v>
      </c>
      <c r="G12" s="34"/>
      <c r="I12" s="29"/>
      <c r="J12" s="31"/>
    </row>
    <row r="13" spans="2:15">
      <c r="B13" s="34"/>
      <c r="C13" s="137" t="s">
        <v>35</v>
      </c>
      <c r="D13" s="138">
        <f>Calculation!D55</f>
        <v>0</v>
      </c>
      <c r="E13" s="139">
        <f>Calculation!D56</f>
        <v>0</v>
      </c>
      <c r="F13" s="140">
        <f>Calculation!D57</f>
        <v>0</v>
      </c>
      <c r="G13" s="34"/>
      <c r="H13" s="5"/>
      <c r="I13" s="29"/>
      <c r="J13" s="31"/>
    </row>
    <row r="14" spans="2:15">
      <c r="B14" s="34"/>
      <c r="C14" s="125"/>
      <c r="D14" s="141"/>
      <c r="E14" s="142"/>
      <c r="F14" s="142"/>
      <c r="G14" s="36"/>
      <c r="H14" s="5"/>
      <c r="I14" s="29"/>
      <c r="J14" s="31"/>
    </row>
    <row r="15" spans="2:15">
      <c r="B15" s="34"/>
      <c r="C15" s="125"/>
      <c r="D15" s="141"/>
      <c r="E15" s="142"/>
      <c r="F15" s="142"/>
      <c r="G15" s="36"/>
      <c r="H15" s="5"/>
      <c r="I15" s="29"/>
      <c r="J15" s="31"/>
    </row>
    <row r="16" spans="2:15">
      <c r="B16" s="35"/>
      <c r="C16" s="127" t="s">
        <v>142</v>
      </c>
      <c r="D16" s="128" t="s">
        <v>139</v>
      </c>
      <c r="E16" s="129" t="s">
        <v>138</v>
      </c>
      <c r="F16" s="130" t="s">
        <v>140</v>
      </c>
      <c r="G16" s="34"/>
      <c r="J16" s="31"/>
    </row>
    <row r="17" spans="2:10">
      <c r="B17" s="35"/>
      <c r="C17" s="131" t="s">
        <v>35</v>
      </c>
      <c r="D17" s="138">
        <f>IF(D9=0,0,D13/D9)</f>
        <v>0</v>
      </c>
      <c r="E17" s="139">
        <f>IF(E9=0,0,E13/E9)</f>
        <v>0</v>
      </c>
      <c r="F17" s="140">
        <f>IF(F9=0,0,F13/F9)</f>
        <v>0</v>
      </c>
      <c r="G17" s="34"/>
      <c r="I17" s="29"/>
      <c r="J17" s="33"/>
    </row>
    <row r="18" spans="2:10">
      <c r="B18" s="34"/>
      <c r="C18" s="125"/>
      <c r="D18" s="143"/>
      <c r="E18" s="124"/>
      <c r="F18" s="125"/>
      <c r="G18" s="23"/>
      <c r="J18" s="31"/>
    </row>
    <row r="19" spans="2:10">
      <c r="B19" s="34"/>
      <c r="C19" s="124"/>
      <c r="D19" s="143"/>
      <c r="E19" s="124"/>
      <c r="F19" s="125"/>
      <c r="G19" s="23"/>
      <c r="J19" s="31"/>
    </row>
    <row r="20" spans="2:10">
      <c r="B20" s="34"/>
      <c r="C20" s="125" t="s">
        <v>143</v>
      </c>
      <c r="D20" s="144" t="s">
        <v>139</v>
      </c>
      <c r="E20" s="145" t="s">
        <v>138</v>
      </c>
      <c r="F20" s="130" t="s">
        <v>140</v>
      </c>
      <c r="G20" s="34"/>
      <c r="J20" s="31"/>
    </row>
    <row r="21" spans="2:10">
      <c r="B21" s="34"/>
      <c r="C21" s="146" t="s">
        <v>10</v>
      </c>
      <c r="D21" s="147">
        <f>Calculation!D63</f>
        <v>0</v>
      </c>
      <c r="E21" s="148">
        <f>Calculation!E63</f>
        <v>0</v>
      </c>
      <c r="F21" s="149">
        <f>Calculation!F63</f>
        <v>0</v>
      </c>
      <c r="G21" s="34"/>
      <c r="I21" s="29"/>
      <c r="J21" s="31"/>
    </row>
    <row r="22" spans="2:10">
      <c r="B22" s="35"/>
      <c r="C22" s="124" t="s">
        <v>11</v>
      </c>
      <c r="D22" s="150">
        <f>Calculation!D64</f>
        <v>0</v>
      </c>
      <c r="E22" s="151">
        <f>Calculation!E64</f>
        <v>0</v>
      </c>
      <c r="F22" s="152">
        <f>Calculation!F64</f>
        <v>0</v>
      </c>
      <c r="G22" s="34"/>
      <c r="I22" s="29"/>
      <c r="J22" s="31"/>
    </row>
    <row r="23" spans="2:10">
      <c r="B23" s="35"/>
      <c r="C23" s="124" t="s">
        <v>16</v>
      </c>
      <c r="D23" s="150">
        <f>Calculation!D65</f>
        <v>0</v>
      </c>
      <c r="E23" s="151">
        <f>Calculation!E65</f>
        <v>0</v>
      </c>
      <c r="F23" s="152">
        <f>Calculation!F65</f>
        <v>0</v>
      </c>
      <c r="G23" s="34"/>
      <c r="I23" s="29"/>
      <c r="J23" s="31"/>
    </row>
    <row r="24" spans="2:10">
      <c r="B24" s="35"/>
      <c r="C24" s="124" t="s">
        <v>12</v>
      </c>
      <c r="D24" s="150">
        <f>Calculation!D66</f>
        <v>0</v>
      </c>
      <c r="E24" s="151">
        <f>Calculation!E66</f>
        <v>0</v>
      </c>
      <c r="F24" s="152">
        <f>Calculation!F66</f>
        <v>0</v>
      </c>
      <c r="G24" s="34"/>
      <c r="I24" s="29"/>
      <c r="J24" s="31"/>
    </row>
    <row r="25" spans="2:10">
      <c r="B25" s="35"/>
      <c r="C25" s="124" t="s">
        <v>13</v>
      </c>
      <c r="D25" s="150">
        <f>Calculation!D67</f>
        <v>0</v>
      </c>
      <c r="E25" s="151">
        <f>Calculation!E67</f>
        <v>0</v>
      </c>
      <c r="F25" s="152">
        <f>Calculation!F67</f>
        <v>0</v>
      </c>
      <c r="G25" s="34"/>
      <c r="I25" s="29"/>
      <c r="J25" s="31"/>
    </row>
    <row r="26" spans="2:10">
      <c r="B26" s="35"/>
      <c r="C26" s="124" t="s">
        <v>14</v>
      </c>
      <c r="D26" s="150">
        <f>Calculation!D68</f>
        <v>0</v>
      </c>
      <c r="E26" s="151">
        <f>Calculation!E68</f>
        <v>0</v>
      </c>
      <c r="F26" s="152">
        <f>Calculation!F68</f>
        <v>0</v>
      </c>
      <c r="G26" s="34"/>
      <c r="I26" s="29"/>
      <c r="J26" s="31"/>
    </row>
    <row r="27" spans="2:10">
      <c r="B27" s="38"/>
      <c r="C27" s="124" t="s">
        <v>15</v>
      </c>
      <c r="D27" s="150">
        <f>Calculation!D69</f>
        <v>0</v>
      </c>
      <c r="E27" s="151">
        <f>Calculation!E69</f>
        <v>0</v>
      </c>
      <c r="F27" s="152">
        <f>Calculation!F69</f>
        <v>0</v>
      </c>
      <c r="G27" s="34"/>
      <c r="I27" s="29"/>
      <c r="J27" s="31"/>
    </row>
    <row r="28" spans="2:10">
      <c r="B28" s="35"/>
      <c r="C28" s="124"/>
      <c r="D28" s="124"/>
      <c r="E28" s="124"/>
      <c r="F28" s="124"/>
      <c r="G28" s="34"/>
      <c r="J28" s="31"/>
    </row>
    <row r="29" spans="2:10">
      <c r="B29" s="35"/>
      <c r="C29" s="125"/>
      <c r="D29" s="124"/>
      <c r="E29" s="124"/>
      <c r="F29" s="124"/>
      <c r="G29" s="34"/>
      <c r="J29" s="31"/>
    </row>
    <row r="30" spans="2:10">
      <c r="B30" s="34"/>
      <c r="C30" s="125" t="s">
        <v>146</v>
      </c>
      <c r="D30" s="144" t="s">
        <v>139</v>
      </c>
      <c r="E30" s="145" t="s">
        <v>138</v>
      </c>
      <c r="F30" s="130" t="s">
        <v>140</v>
      </c>
      <c r="G30" s="34"/>
      <c r="J30" s="31"/>
    </row>
    <row r="31" spans="2:10">
      <c r="B31" s="35"/>
      <c r="C31" s="137" t="s">
        <v>147</v>
      </c>
      <c r="D31" s="153">
        <f ca="1">IF(ISERROR(Calculation!D83),0,Calculation!D83)</f>
        <v>0</v>
      </c>
      <c r="E31" s="154">
        <f ca="1">IF(ISERROR(Calculation!D84),0,Calculation!D84)</f>
        <v>0</v>
      </c>
      <c r="F31" s="155">
        <f ca="1">IF(ISERROR(Calculation!D85),0,Calculation!D85)</f>
        <v>0</v>
      </c>
      <c r="G31" s="34"/>
      <c r="I31" s="29"/>
      <c r="J31" s="31"/>
    </row>
    <row r="32" spans="2:10">
      <c r="B32" s="35"/>
      <c r="C32" s="131" t="s">
        <v>148</v>
      </c>
      <c r="D32" s="156">
        <f ca="1">IF(ISERROR(Calculation!E99),0,Calculation!E99)</f>
        <v>0</v>
      </c>
      <c r="E32" s="157">
        <f ca="1">IF(ISERROR(Calculation!E109),0,Calculation!E109)</f>
        <v>0</v>
      </c>
      <c r="F32" s="158">
        <f ca="1">IF(ISERROR(Calculation!E119),0,Calculation!E119)</f>
        <v>0</v>
      </c>
      <c r="G32" s="34"/>
      <c r="I32" s="29"/>
      <c r="J32" s="31"/>
    </row>
    <row r="33" spans="2:10">
      <c r="B33" s="34"/>
      <c r="C33" s="131" t="s">
        <v>149</v>
      </c>
      <c r="D33" s="156">
        <f ca="1">IF(ISERROR(Calculation!F99),0,Calculation!F99)</f>
        <v>0</v>
      </c>
      <c r="E33" s="157">
        <f ca="1">IF(ISERROR(Calculation!F109),0,Calculation!F109)</f>
        <v>0</v>
      </c>
      <c r="F33" s="159">
        <f ca="1">IF(ISERROR(Calculation!F119),0,Calculation!F119)</f>
        <v>0</v>
      </c>
      <c r="G33" s="34"/>
      <c r="I33" s="29"/>
      <c r="J33" s="31"/>
    </row>
    <row r="34" spans="2:10">
      <c r="B34" s="35"/>
      <c r="C34" s="124"/>
      <c r="D34" s="124"/>
      <c r="E34" s="124"/>
      <c r="F34" s="124"/>
      <c r="G34" s="34"/>
      <c r="I34" s="26"/>
      <c r="J34" s="31"/>
    </row>
    <row r="35" spans="2:10">
      <c r="B35" s="34"/>
      <c r="C35" s="124"/>
      <c r="D35" s="124"/>
      <c r="E35" s="124"/>
      <c r="F35" s="124"/>
      <c r="G35" s="34"/>
      <c r="H35" s="30"/>
    </row>
    <row r="36" spans="2:10">
      <c r="B36" s="34"/>
      <c r="C36" s="127" t="s">
        <v>144</v>
      </c>
      <c r="D36" s="144" t="s">
        <v>139</v>
      </c>
      <c r="E36" s="145" t="s">
        <v>138</v>
      </c>
      <c r="F36" s="130" t="s">
        <v>140</v>
      </c>
      <c r="G36" s="34"/>
      <c r="H36" s="30"/>
    </row>
    <row r="37" spans="2:10">
      <c r="B37" s="34"/>
      <c r="C37" s="131" t="s">
        <v>35</v>
      </c>
      <c r="D37" s="147">
        <f>IF(ISERROR(Calculation!D75), 0, Calculation!D75)</f>
        <v>0</v>
      </c>
      <c r="E37" s="148">
        <f>IF(ISERROR(Calculation!D76), 0, Calculation!D76)</f>
        <v>0</v>
      </c>
      <c r="F37" s="149">
        <f>IF(ISERROR(Calculation!D77), 0, Calculation!D77)</f>
        <v>0</v>
      </c>
      <c r="G37" s="34"/>
      <c r="H37" s="30"/>
    </row>
    <row r="38" spans="2:10">
      <c r="B38" s="34"/>
      <c r="C38" s="34"/>
      <c r="D38" s="37"/>
      <c r="E38" s="34"/>
      <c r="F38" s="34"/>
      <c r="G38" s="34"/>
      <c r="H38" s="5"/>
    </row>
    <row r="39" spans="2:10">
      <c r="B39" s="34"/>
      <c r="C39" s="34"/>
      <c r="D39" s="37"/>
      <c r="E39" s="34"/>
      <c r="F39" s="34"/>
      <c r="G39" s="34"/>
      <c r="H39" s="5"/>
    </row>
  </sheetData>
  <sheetProtection algorithmName="SHA-512" hashValue="eMrfSMG1khmX3NiTN7pEm7vznFY/WGXILTFM3fZip9i+MZRhDO7plvNFYo/QGQTIy1DtRnJDLQnt5LXMOyN1CQ==" saltValue="wS0RnGn/IG3fLP6bhtqXDg==" spinCount="100000" sheet="1" objects="1" scenarios="1" selectLockedCells="1"/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20"/>
  <sheetViews>
    <sheetView topLeftCell="A28" zoomScale="85" zoomScaleNormal="85" workbookViewId="0">
      <selection activeCell="D40" sqref="D40"/>
    </sheetView>
  </sheetViews>
  <sheetFormatPr defaultRowHeight="12.75" customHeight="1"/>
  <cols>
    <col min="1" max="1" width="3.28515625" style="10" customWidth="1"/>
    <col min="2" max="2" width="7.28515625" style="10" customWidth="1"/>
    <col min="3" max="3" width="44" style="10" bestFit="1" customWidth="1"/>
    <col min="4" max="4" width="11.42578125" style="51" bestFit="1" customWidth="1"/>
    <col min="5" max="5" width="18.5703125" style="51" customWidth="1"/>
    <col min="6" max="7" width="17.42578125" style="51" customWidth="1"/>
    <col min="8" max="8" width="12.7109375" style="52" customWidth="1"/>
    <col min="9" max="9" width="8.5703125" style="52" customWidth="1"/>
    <col min="10" max="10" width="12" style="52" customWidth="1"/>
    <col min="11" max="11" width="9.140625" style="10"/>
    <col min="12" max="12" width="4.5703125" style="10" customWidth="1"/>
    <col min="13" max="13" width="9.140625" style="10"/>
    <col min="14" max="14" width="2.7109375" style="10" customWidth="1"/>
    <col min="15" max="15" width="55.7109375" style="10" customWidth="1"/>
    <col min="16" max="16" width="11.28515625" style="51" customWidth="1"/>
    <col min="17" max="16384" width="9.140625" style="10"/>
  </cols>
  <sheetData>
    <row r="2" spans="2:18" ht="12.75" customHeight="1">
      <c r="B2" s="17"/>
      <c r="C2" s="53"/>
      <c r="D2" s="20"/>
      <c r="E2" s="17"/>
      <c r="F2" s="11"/>
      <c r="G2" s="11"/>
      <c r="H2" s="8"/>
      <c r="I2" s="8"/>
      <c r="J2" s="8"/>
      <c r="K2" s="8"/>
    </row>
    <row r="3" spans="2:18" ht="12.75" customHeight="1">
      <c r="B3" s="17"/>
      <c r="C3" s="44" t="s">
        <v>55</v>
      </c>
      <c r="D3" s="20"/>
      <c r="E3" s="17"/>
      <c r="F3" s="11"/>
      <c r="G3" s="11"/>
      <c r="H3" s="8"/>
      <c r="I3" s="8"/>
      <c r="J3" s="8"/>
      <c r="K3" s="8"/>
    </row>
    <row r="4" spans="2:18" ht="12.75" customHeight="1">
      <c r="B4" s="17"/>
      <c r="C4" s="17" t="s">
        <v>114</v>
      </c>
      <c r="D4" s="63">
        <f>Inputs!D11*(Inputs!D13)</f>
        <v>0</v>
      </c>
      <c r="E4" s="17"/>
      <c r="F4" s="11"/>
      <c r="G4" s="11"/>
      <c r="H4" s="8"/>
      <c r="I4" s="9"/>
      <c r="J4" s="8"/>
      <c r="K4" s="8"/>
    </row>
    <row r="5" spans="2:18" ht="12.75" customHeight="1">
      <c r="B5" s="17"/>
      <c r="C5" s="17"/>
      <c r="D5" s="94"/>
      <c r="E5" s="17"/>
      <c r="F5" s="11"/>
      <c r="G5" s="61"/>
      <c r="H5" s="93"/>
      <c r="I5" s="40"/>
      <c r="J5" s="8"/>
      <c r="K5" s="8"/>
    </row>
    <row r="6" spans="2:18" ht="12.75" customHeight="1">
      <c r="B6" s="17"/>
      <c r="C6" s="17" t="s">
        <v>127</v>
      </c>
      <c r="D6" s="95">
        <f>Inputs!D15</f>
        <v>0</v>
      </c>
      <c r="E6" s="17"/>
      <c r="F6" s="11"/>
      <c r="G6" s="61"/>
      <c r="H6" s="93"/>
      <c r="I6" s="40"/>
      <c r="J6" s="8"/>
      <c r="K6" s="8"/>
    </row>
    <row r="7" spans="2:18" ht="12.75" customHeight="1">
      <c r="B7" s="17"/>
      <c r="C7" s="17" t="s">
        <v>125</v>
      </c>
      <c r="D7" s="95">
        <f>Inputs!D19</f>
        <v>0</v>
      </c>
      <c r="E7" s="17"/>
      <c r="F7" s="11"/>
      <c r="G7" s="61"/>
      <c r="H7" s="93"/>
      <c r="I7" s="40"/>
      <c r="J7" s="8"/>
      <c r="K7" s="8"/>
    </row>
    <row r="8" spans="2:18" ht="12.75" customHeight="1">
      <c r="B8" s="17"/>
      <c r="C8" s="17" t="s">
        <v>126</v>
      </c>
      <c r="D8" s="95">
        <f>Inputs!D20</f>
        <v>0</v>
      </c>
      <c r="E8" s="17"/>
      <c r="F8" s="11"/>
      <c r="G8" s="61"/>
      <c r="H8" s="93"/>
      <c r="I8" s="40"/>
      <c r="J8" s="8"/>
      <c r="K8" s="8"/>
    </row>
    <row r="9" spans="2:18" ht="12.75" customHeight="1">
      <c r="B9" s="17"/>
      <c r="C9" s="45" t="s">
        <v>123</v>
      </c>
      <c r="D9" s="55">
        <f>Inputs!D23/14</f>
        <v>0</v>
      </c>
      <c r="E9" s="65" t="s">
        <v>82</v>
      </c>
      <c r="F9" s="11"/>
      <c r="G9" s="11"/>
      <c r="H9" s="40"/>
      <c r="I9" s="40"/>
      <c r="J9" s="8"/>
      <c r="K9" s="8"/>
      <c r="M9" s="8"/>
      <c r="N9" s="8"/>
      <c r="O9" s="8"/>
      <c r="P9" s="9"/>
      <c r="Q9" s="8"/>
      <c r="R9" s="8"/>
    </row>
    <row r="10" spans="2:18" ht="12.75" customHeight="1">
      <c r="B10" s="17"/>
      <c r="C10" s="17"/>
      <c r="D10" s="17"/>
      <c r="E10" s="17"/>
      <c r="F10" s="11"/>
      <c r="G10" s="11"/>
      <c r="H10" s="40"/>
      <c r="I10" s="40"/>
      <c r="J10" s="8"/>
      <c r="K10" s="8"/>
    </row>
    <row r="11" spans="2:18" ht="12.75" customHeight="1">
      <c r="B11" s="17"/>
      <c r="C11" s="17" t="s">
        <v>115</v>
      </c>
      <c r="D11" s="95">
        <f>Inputs!D16</f>
        <v>0</v>
      </c>
      <c r="E11" s="17"/>
      <c r="F11" s="11"/>
      <c r="G11" s="61"/>
      <c r="H11" s="93"/>
      <c r="I11" s="40"/>
      <c r="J11" s="8"/>
      <c r="K11" s="8"/>
    </row>
    <row r="12" spans="2:18" ht="12.75" customHeight="1">
      <c r="B12" s="17"/>
      <c r="C12" s="17" t="s">
        <v>117</v>
      </c>
      <c r="D12" s="95">
        <f>Inputs!G19</f>
        <v>0</v>
      </c>
      <c r="E12" s="17"/>
      <c r="F12" s="11"/>
      <c r="G12" s="61"/>
      <c r="H12" s="93"/>
      <c r="I12" s="40"/>
      <c r="J12" s="8"/>
      <c r="K12" s="8"/>
    </row>
    <row r="13" spans="2:18" ht="12.75" customHeight="1">
      <c r="B13" s="17"/>
      <c r="C13" s="17" t="s">
        <v>116</v>
      </c>
      <c r="D13" s="95">
        <f>Inputs!G20</f>
        <v>0</v>
      </c>
      <c r="E13" s="17"/>
      <c r="F13" s="11"/>
      <c r="G13" s="61"/>
      <c r="H13" s="93"/>
      <c r="I13" s="40"/>
      <c r="J13" s="8"/>
      <c r="K13" s="8"/>
    </row>
    <row r="14" spans="2:18" ht="12.75" customHeight="1">
      <c r="B14" s="17"/>
      <c r="C14" s="45" t="s">
        <v>124</v>
      </c>
      <c r="D14" s="55">
        <f>Inputs!G23/14</f>
        <v>0</v>
      </c>
      <c r="E14" s="65" t="s">
        <v>82</v>
      </c>
      <c r="F14" s="11"/>
      <c r="G14" s="11"/>
      <c r="H14" s="40"/>
      <c r="I14" s="40"/>
      <c r="J14" s="8"/>
      <c r="K14" s="8"/>
    </row>
    <row r="15" spans="2:18" ht="12.75" customHeight="1">
      <c r="B15" s="17"/>
      <c r="C15" s="17"/>
      <c r="D15" s="54"/>
      <c r="E15" s="17"/>
      <c r="F15" s="11"/>
      <c r="G15" s="61"/>
      <c r="H15" s="93"/>
      <c r="I15" s="40"/>
      <c r="J15" s="8"/>
      <c r="K15" s="8"/>
    </row>
    <row r="16" spans="2:18" ht="12.75" customHeight="1">
      <c r="B16" s="17"/>
      <c r="C16" s="17" t="s">
        <v>128</v>
      </c>
      <c r="D16" s="64">
        <f>(D4*D6)-((D4*D6)*(D8+D7))</f>
        <v>0</v>
      </c>
      <c r="E16" s="18"/>
      <c r="F16" s="11"/>
      <c r="G16" s="11"/>
      <c r="H16" s="40"/>
      <c r="I16" s="40"/>
      <c r="J16" s="8"/>
      <c r="K16" s="8"/>
      <c r="M16" s="8"/>
      <c r="N16" s="8"/>
      <c r="O16" s="8"/>
      <c r="P16" s="9"/>
      <c r="Q16" s="8"/>
      <c r="R16" s="8"/>
    </row>
    <row r="17" spans="2:18" ht="12.75" customHeight="1">
      <c r="B17" s="17"/>
      <c r="C17" s="17" t="s">
        <v>122</v>
      </c>
      <c r="D17" s="64">
        <f>(D4*D11)-((D4*D11)*(D13+D12))</f>
        <v>0</v>
      </c>
      <c r="E17" s="17"/>
      <c r="F17" s="11"/>
      <c r="G17" s="11"/>
      <c r="H17" s="40"/>
      <c r="I17" s="40"/>
      <c r="J17" s="8"/>
      <c r="K17" s="8"/>
    </row>
    <row r="18" spans="2:18" ht="12.75" customHeight="1">
      <c r="B18" s="17"/>
      <c r="C18" s="18"/>
      <c r="D18" s="17"/>
      <c r="E18" s="17"/>
      <c r="F18" s="11"/>
      <c r="G18" s="11"/>
      <c r="H18" s="8"/>
      <c r="I18" s="8"/>
      <c r="J18" s="8"/>
      <c r="K18" s="8"/>
      <c r="M18" s="8"/>
      <c r="N18" s="8"/>
      <c r="O18" s="8"/>
      <c r="P18" s="9"/>
      <c r="Q18" s="8"/>
      <c r="R18" s="8"/>
    </row>
    <row r="19" spans="2:18" ht="12.75" customHeight="1">
      <c r="M19" s="8"/>
      <c r="N19" s="8"/>
      <c r="O19" s="8"/>
      <c r="P19" s="9"/>
      <c r="Q19" s="8"/>
      <c r="R19" s="8"/>
    </row>
    <row r="20" spans="2:18" ht="12.75" customHeight="1">
      <c r="B20" s="17"/>
      <c r="C20" s="17"/>
      <c r="D20" s="18"/>
      <c r="E20" s="17"/>
      <c r="F20" s="11"/>
      <c r="G20" s="11"/>
      <c r="H20" s="8"/>
      <c r="I20" s="8"/>
      <c r="J20" s="8"/>
      <c r="K20" s="8"/>
      <c r="M20" s="8"/>
      <c r="N20" s="8"/>
      <c r="O20" s="8"/>
      <c r="P20" s="9"/>
      <c r="Q20" s="8"/>
      <c r="R20" s="8"/>
    </row>
    <row r="21" spans="2:18" ht="12.75" customHeight="1">
      <c r="B21" s="17"/>
      <c r="C21" s="23" t="s">
        <v>130</v>
      </c>
      <c r="D21" s="18"/>
      <c r="E21" s="17"/>
      <c r="F21" s="11"/>
      <c r="G21" s="11"/>
      <c r="H21" s="8"/>
      <c r="I21" s="8"/>
      <c r="J21" s="8"/>
      <c r="K21" s="8"/>
      <c r="M21" s="8"/>
      <c r="N21" s="8"/>
      <c r="O21" s="8"/>
      <c r="P21" s="9"/>
      <c r="Q21" s="8"/>
      <c r="R21" s="8"/>
    </row>
    <row r="22" spans="2:18" ht="12.75" customHeight="1">
      <c r="B22" s="17"/>
      <c r="C22" s="17"/>
      <c r="D22" s="18"/>
      <c r="E22" s="17"/>
      <c r="F22" s="11"/>
      <c r="G22" s="11"/>
      <c r="H22" s="8"/>
      <c r="I22" s="8"/>
      <c r="J22" s="8"/>
      <c r="K22" s="8"/>
      <c r="M22" s="8"/>
      <c r="N22" s="8"/>
      <c r="O22" s="8"/>
      <c r="P22" s="9"/>
      <c r="Q22" s="8"/>
      <c r="R22" s="8"/>
    </row>
    <row r="23" spans="2:18" ht="12.75" customHeight="1">
      <c r="B23" s="17"/>
      <c r="C23" s="17" t="s">
        <v>131</v>
      </c>
      <c r="D23" s="66" t="e">
        <f>(D16/Inputs!D24)</f>
        <v>#DIV/0!</v>
      </c>
      <c r="E23" s="17"/>
      <c r="F23" s="11"/>
      <c r="G23" s="11"/>
      <c r="H23" s="8"/>
      <c r="I23" s="8"/>
      <c r="J23" s="8"/>
      <c r="K23" s="8"/>
      <c r="M23" s="8"/>
      <c r="N23" s="8"/>
      <c r="O23" s="8"/>
      <c r="P23" s="9"/>
      <c r="Q23" s="8"/>
      <c r="R23" s="8"/>
    </row>
    <row r="24" spans="2:18" ht="12.75" customHeight="1">
      <c r="B24" s="17"/>
      <c r="C24" s="17" t="s">
        <v>132</v>
      </c>
      <c r="D24" s="66" t="e">
        <f>(D17/Inputs!G24)</f>
        <v>#DIV/0!</v>
      </c>
      <c r="E24" s="17"/>
      <c r="F24" s="11"/>
      <c r="G24" s="11"/>
      <c r="H24" s="8"/>
      <c r="I24" s="8"/>
      <c r="J24" s="8"/>
      <c r="K24" s="8"/>
      <c r="M24" s="8"/>
      <c r="N24" s="8"/>
      <c r="O24" s="8"/>
      <c r="P24" s="9"/>
      <c r="Q24" s="8"/>
      <c r="R24" s="8"/>
    </row>
    <row r="25" spans="2:18" ht="12.75" customHeight="1">
      <c r="B25" s="17"/>
      <c r="C25" s="17"/>
      <c r="D25" s="66"/>
      <c r="E25" s="17"/>
      <c r="F25" s="11"/>
      <c r="G25" s="11"/>
      <c r="H25" s="8"/>
      <c r="I25" s="8"/>
      <c r="J25" s="8"/>
      <c r="K25" s="8"/>
      <c r="M25" s="8"/>
      <c r="N25" s="8"/>
      <c r="O25" s="8"/>
      <c r="P25" s="9"/>
      <c r="Q25" s="8"/>
      <c r="R25" s="8"/>
    </row>
    <row r="26" spans="2:18" ht="12.75" customHeight="1">
      <c r="B26" s="17"/>
      <c r="C26" s="17" t="s">
        <v>134</v>
      </c>
      <c r="D26" s="66" t="e">
        <f>D23*'Model data'!D24</f>
        <v>#DIV/0!</v>
      </c>
      <c r="E26" s="17"/>
      <c r="F26" s="11"/>
      <c r="G26" s="11"/>
      <c r="H26" s="8"/>
      <c r="I26" s="8"/>
      <c r="J26" s="8"/>
      <c r="K26" s="8"/>
    </row>
    <row r="27" spans="2:18" ht="12.75" customHeight="1">
      <c r="B27" s="17"/>
      <c r="C27" s="17" t="s">
        <v>133</v>
      </c>
      <c r="D27" s="66" t="e">
        <f>D24*'Model data'!D24</f>
        <v>#DIV/0!</v>
      </c>
      <c r="E27" s="17"/>
      <c r="F27" s="11"/>
      <c r="G27" s="11"/>
      <c r="H27" s="8"/>
      <c r="I27" s="8"/>
      <c r="J27" s="8"/>
      <c r="K27" s="8"/>
      <c r="M27" s="8"/>
      <c r="N27" s="8"/>
      <c r="O27" s="8"/>
      <c r="P27" s="9"/>
      <c r="Q27" s="8"/>
      <c r="R27" s="8"/>
    </row>
    <row r="28" spans="2:18" ht="12.75" customHeight="1">
      <c r="B28" s="17"/>
      <c r="C28" s="17"/>
      <c r="D28" s="18"/>
      <c r="E28" s="17"/>
      <c r="F28" s="11"/>
      <c r="G28" s="11"/>
      <c r="H28" s="8"/>
      <c r="I28" s="8"/>
      <c r="J28" s="8"/>
      <c r="K28" s="8"/>
      <c r="P28" s="10"/>
    </row>
    <row r="29" spans="2:18" ht="12.75" customHeight="1">
      <c r="P29" s="10"/>
    </row>
    <row r="30" spans="2:18" ht="12.75" customHeight="1">
      <c r="B30" s="17"/>
      <c r="C30" s="17"/>
      <c r="D30" s="18"/>
      <c r="E30" s="18"/>
      <c r="F30" s="18"/>
      <c r="G30" s="18"/>
      <c r="H30" s="22"/>
      <c r="I30" s="8"/>
      <c r="J30" s="8"/>
      <c r="K30" s="8"/>
      <c r="P30" s="10"/>
    </row>
    <row r="31" spans="2:18" ht="25.5">
      <c r="B31" s="17"/>
      <c r="C31" s="23" t="s">
        <v>6</v>
      </c>
      <c r="D31" s="18"/>
      <c r="E31" s="18" t="s">
        <v>1</v>
      </c>
      <c r="F31" s="79" t="s">
        <v>91</v>
      </c>
      <c r="G31" s="79" t="s">
        <v>90</v>
      </c>
      <c r="H31" s="22"/>
      <c r="I31" s="8"/>
      <c r="J31" s="8"/>
      <c r="K31" s="8"/>
      <c r="P31" s="10"/>
    </row>
    <row r="32" spans="2:18" ht="12.75" customHeight="1">
      <c r="B32" s="17"/>
      <c r="C32" s="17"/>
      <c r="D32" s="18"/>
      <c r="E32" s="18"/>
      <c r="F32" s="22"/>
      <c r="G32" s="22"/>
      <c r="H32" s="22"/>
      <c r="I32" s="8"/>
      <c r="J32" s="8"/>
      <c r="K32" s="8"/>
      <c r="P32" s="10"/>
    </row>
    <row r="33" spans="2:24" ht="12.75" customHeight="1">
      <c r="B33" s="17"/>
      <c r="C33" s="17" t="s">
        <v>4</v>
      </c>
      <c r="D33" s="56">
        <v>-42.85</v>
      </c>
      <c r="E33" s="18"/>
      <c r="F33" s="56"/>
      <c r="G33" s="22"/>
      <c r="H33" s="22"/>
      <c r="I33" s="8"/>
      <c r="J33" s="8"/>
      <c r="K33" s="8"/>
      <c r="P33" s="10"/>
    </row>
    <row r="34" spans="2:24" ht="12.75" customHeight="1">
      <c r="B34" s="17"/>
      <c r="C34" s="17"/>
      <c r="D34" s="17"/>
      <c r="E34" s="18"/>
      <c r="F34" s="56"/>
      <c r="G34" s="22"/>
      <c r="H34" s="22"/>
      <c r="I34" s="8"/>
      <c r="J34" s="8"/>
      <c r="K34" s="8"/>
      <c r="P34" s="10"/>
    </row>
    <row r="35" spans="2:24" ht="12.75" customHeight="1">
      <c r="B35" s="17"/>
      <c r="C35" s="23" t="s">
        <v>3</v>
      </c>
      <c r="D35" s="18"/>
      <c r="E35" s="18"/>
      <c r="F35" s="56"/>
      <c r="G35" s="56"/>
      <c r="H35" s="22"/>
      <c r="I35" s="8"/>
      <c r="J35" s="8"/>
      <c r="K35" s="8"/>
      <c r="P35" s="10"/>
    </row>
    <row r="36" spans="2:24" ht="12.75" customHeight="1">
      <c r="B36" s="17"/>
      <c r="C36" s="47" t="s">
        <v>57</v>
      </c>
      <c r="D36" s="56">
        <f>Inputs!D24</f>
        <v>0</v>
      </c>
      <c r="E36" s="22">
        <v>29.71</v>
      </c>
      <c r="F36" s="56">
        <f>D36*E36</f>
        <v>0</v>
      </c>
      <c r="G36" s="56">
        <f>D37*E36</f>
        <v>0</v>
      </c>
      <c r="H36" s="22"/>
      <c r="I36" s="8"/>
      <c r="J36" s="8"/>
      <c r="K36" s="8"/>
      <c r="P36" s="10"/>
    </row>
    <row r="37" spans="2:24" ht="12.75" customHeight="1">
      <c r="B37" s="17"/>
      <c r="C37" s="17" t="s">
        <v>19</v>
      </c>
      <c r="D37" s="56">
        <f>Inputs!G24</f>
        <v>0</v>
      </c>
      <c r="E37" s="22"/>
      <c r="F37" s="56"/>
      <c r="G37" s="56"/>
      <c r="H37" s="22"/>
      <c r="I37" s="8"/>
      <c r="J37" s="8"/>
      <c r="K37" s="8"/>
      <c r="P37" s="10"/>
    </row>
    <row r="38" spans="2:24" ht="12.75" customHeight="1">
      <c r="B38" s="17"/>
      <c r="C38" s="47"/>
      <c r="D38" s="22"/>
      <c r="E38" s="22"/>
      <c r="F38" s="56"/>
      <c r="G38" s="56"/>
      <c r="H38" s="22"/>
      <c r="I38" s="8"/>
      <c r="J38" s="8"/>
      <c r="K38" s="8"/>
      <c r="P38" s="10"/>
    </row>
    <row r="39" spans="2:24" ht="12.75" customHeight="1">
      <c r="B39" s="17"/>
      <c r="C39" s="23" t="s">
        <v>107</v>
      </c>
      <c r="D39" s="22"/>
      <c r="E39" s="22"/>
      <c r="F39" s="56"/>
      <c r="G39" s="56"/>
      <c r="H39" s="22"/>
      <c r="I39" s="8"/>
      <c r="J39" s="8"/>
      <c r="K39" s="8"/>
      <c r="P39" s="10"/>
      <c r="T39" s="8"/>
      <c r="U39" s="8"/>
      <c r="V39" s="8"/>
      <c r="W39" s="8"/>
      <c r="X39" s="8"/>
    </row>
    <row r="40" spans="2:24" ht="12.75" customHeight="1">
      <c r="B40" s="17"/>
      <c r="C40" s="47" t="s">
        <v>57</v>
      </c>
      <c r="D40" s="57" t="e">
        <f>((VLOOKUP(Inputs!D8,'Model data'!C5:G16,2,FALSE)/100)*VLOOKUP(Inputs!D8,'Model data'!C5:G16,4,FALSE))*Inputs!$D$24/1000</f>
        <v>#N/A</v>
      </c>
      <c r="E40" s="22">
        <v>1.85</v>
      </c>
      <c r="F40" s="56" t="e">
        <f>D40*E40</f>
        <v>#N/A</v>
      </c>
      <c r="G40" s="56" t="e">
        <f>D41*E40</f>
        <v>#N/A</v>
      </c>
      <c r="H40" s="22"/>
      <c r="I40" s="8"/>
      <c r="J40" s="8"/>
      <c r="K40" s="8"/>
      <c r="P40" s="10"/>
    </row>
    <row r="41" spans="2:24" ht="12.75" customHeight="1">
      <c r="B41" s="17"/>
      <c r="C41" s="17" t="s">
        <v>19</v>
      </c>
      <c r="D41" s="57" t="e">
        <f>((VLOOKUP(Inputs!D8,'Model data'!C5:G16,2,FALSE)/100)*VLOOKUP(Inputs!D8,'Model data'!C5:G16,4,FALSE))*Inputs!$G$24/1000</f>
        <v>#N/A</v>
      </c>
      <c r="E41" s="22"/>
      <c r="F41" s="56"/>
      <c r="G41" s="56"/>
      <c r="H41" s="22"/>
      <c r="I41" s="8"/>
      <c r="J41" s="8"/>
      <c r="K41" s="8"/>
      <c r="L41" s="8"/>
      <c r="P41" s="10"/>
    </row>
    <row r="42" spans="2:24" ht="12.75" customHeight="1">
      <c r="B42" s="17"/>
      <c r="C42" s="47"/>
      <c r="D42" s="18"/>
      <c r="E42" s="22"/>
      <c r="F42" s="56"/>
      <c r="G42" s="56"/>
      <c r="H42" s="22"/>
      <c r="I42" s="8"/>
      <c r="J42" s="8"/>
      <c r="K42" s="8"/>
      <c r="P42" s="10"/>
      <c r="T42" s="8"/>
    </row>
    <row r="43" spans="2:24" ht="12.75" customHeight="1">
      <c r="B43" s="17"/>
      <c r="C43" s="48" t="s">
        <v>0</v>
      </c>
      <c r="D43" s="18"/>
      <c r="E43" s="22"/>
      <c r="F43" s="56"/>
      <c r="G43" s="56"/>
      <c r="H43" s="22"/>
      <c r="I43" s="8"/>
      <c r="J43" s="8"/>
      <c r="K43" s="8"/>
      <c r="P43" s="10"/>
      <c r="T43" s="8"/>
    </row>
    <row r="44" spans="2:24" ht="12.75" customHeight="1">
      <c r="B44" s="17"/>
      <c r="C44" s="47" t="s">
        <v>57</v>
      </c>
      <c r="D44" s="56">
        <f>D9</f>
        <v>0</v>
      </c>
      <c r="E44" s="56">
        <v>0.96</v>
      </c>
      <c r="F44" s="56">
        <f>D44*E44</f>
        <v>0</v>
      </c>
      <c r="G44" s="56">
        <f>D45*E44</f>
        <v>0</v>
      </c>
      <c r="H44" s="22"/>
      <c r="I44" s="8"/>
      <c r="J44" s="8"/>
      <c r="K44" s="8"/>
      <c r="P44" s="10"/>
    </row>
    <row r="45" spans="2:24" ht="12.75" customHeight="1">
      <c r="B45" s="17"/>
      <c r="C45" s="17" t="s">
        <v>19</v>
      </c>
      <c r="D45" s="56">
        <f>D14</f>
        <v>0</v>
      </c>
      <c r="E45" s="18"/>
      <c r="F45" s="18"/>
      <c r="G45" s="18"/>
      <c r="H45" s="22"/>
      <c r="I45" s="8"/>
      <c r="J45" s="8"/>
      <c r="K45" s="8"/>
      <c r="P45" s="10"/>
    </row>
    <row r="46" spans="2:24" ht="12.75" customHeight="1">
      <c r="B46" s="17"/>
      <c r="C46" s="17"/>
      <c r="D46" s="18"/>
      <c r="E46" s="18"/>
      <c r="F46" s="22"/>
      <c r="G46" s="22"/>
      <c r="H46" s="22"/>
      <c r="I46" s="8"/>
      <c r="J46" s="8"/>
      <c r="K46" s="8"/>
      <c r="P46" s="10"/>
    </row>
    <row r="47" spans="2:24" ht="12.75" customHeight="1">
      <c r="B47" s="17"/>
      <c r="C47" s="17" t="s">
        <v>56</v>
      </c>
      <c r="D47" s="17"/>
      <c r="E47" s="58"/>
      <c r="F47" s="56" t="e">
        <f>D33+F36+F40+F44</f>
        <v>#N/A</v>
      </c>
      <c r="G47" s="56" t="e">
        <f>D33+G36+G40+G44</f>
        <v>#N/A</v>
      </c>
      <c r="H47" s="22"/>
      <c r="I47" s="8"/>
      <c r="J47" s="8"/>
      <c r="K47" s="8"/>
      <c r="P47" s="10"/>
    </row>
    <row r="48" spans="2:24" ht="12.75" customHeight="1">
      <c r="B48" s="17"/>
      <c r="C48" s="17" t="s">
        <v>92</v>
      </c>
      <c r="D48" s="17"/>
      <c r="E48" s="58"/>
      <c r="F48" s="56"/>
      <c r="G48" s="56" t="e">
        <f>G47+'Model data'!D23</f>
        <v>#N/A</v>
      </c>
      <c r="H48" s="22"/>
      <c r="I48" s="8"/>
      <c r="J48" s="8"/>
      <c r="K48" s="8"/>
      <c r="P48" s="10"/>
    </row>
    <row r="49" spans="2:16" ht="12.75" customHeight="1">
      <c r="B49" s="17"/>
      <c r="C49" s="17" t="s">
        <v>51</v>
      </c>
      <c r="D49" s="17"/>
      <c r="E49" s="58"/>
      <c r="F49" s="85" t="e">
        <f>F47*(VLOOKUP(Inputs!D6,'Model data'!C84:D194,2,FALSE)/'Model data'!D101)</f>
        <v>#N/A</v>
      </c>
      <c r="G49" s="85" t="e">
        <f>G48*(VLOOKUP(Inputs!D6,'Model data'!C84:D194,2,FALSE)/'Model data'!D101)</f>
        <v>#N/A</v>
      </c>
      <c r="H49" s="22"/>
      <c r="I49" s="8"/>
      <c r="J49" s="8"/>
      <c r="K49" s="8"/>
      <c r="P49" s="10"/>
    </row>
    <row r="50" spans="2:16" ht="12.75" customHeight="1">
      <c r="B50" s="17"/>
      <c r="C50" s="17"/>
      <c r="D50" s="58"/>
      <c r="E50" s="81"/>
      <c r="F50" s="22"/>
      <c r="G50" s="80"/>
      <c r="H50" s="22"/>
      <c r="I50" s="8"/>
      <c r="J50" s="8"/>
      <c r="K50" s="8"/>
      <c r="P50" s="10"/>
    </row>
    <row r="51" spans="2:16" ht="12.75" customHeight="1">
      <c r="B51" s="8"/>
      <c r="C51" s="8"/>
      <c r="D51" s="59"/>
      <c r="E51" s="82"/>
      <c r="F51" s="83"/>
      <c r="G51" s="42"/>
      <c r="H51" s="41"/>
      <c r="I51" s="41"/>
      <c r="J51" s="41"/>
      <c r="K51" s="8"/>
      <c r="P51" s="10"/>
    </row>
    <row r="52" spans="2:16" ht="12.75" customHeight="1">
      <c r="B52" s="17"/>
      <c r="C52" s="23"/>
      <c r="D52" s="58"/>
      <c r="E52" s="81"/>
      <c r="F52" s="83"/>
      <c r="G52" s="11"/>
      <c r="H52" s="41"/>
      <c r="I52" s="41"/>
      <c r="J52" s="41"/>
      <c r="K52" s="8"/>
      <c r="P52" s="10"/>
    </row>
    <row r="53" spans="2:16" ht="12.75" customHeight="1">
      <c r="B53" s="17"/>
      <c r="C53" s="23" t="s">
        <v>2</v>
      </c>
      <c r="D53" s="18"/>
      <c r="E53" s="18"/>
      <c r="F53" s="11"/>
      <c r="G53" s="11"/>
      <c r="H53" s="11"/>
      <c r="I53" s="11"/>
      <c r="J53" s="11"/>
      <c r="K53" s="8"/>
      <c r="P53" s="10"/>
    </row>
    <row r="54" spans="2:16" ht="12.75" customHeight="1">
      <c r="B54" s="17"/>
      <c r="C54" s="17"/>
      <c r="D54" s="18"/>
      <c r="E54" s="18"/>
      <c r="F54" s="11"/>
      <c r="G54" s="11"/>
      <c r="H54" s="11"/>
      <c r="I54" s="11"/>
      <c r="J54" s="11"/>
      <c r="K54" s="8"/>
      <c r="P54" s="10"/>
    </row>
    <row r="55" spans="2:16" ht="12.75" customHeight="1">
      <c r="B55" s="17"/>
      <c r="C55" s="17" t="s">
        <v>57</v>
      </c>
      <c r="D55" s="60">
        <f>IF(D16=0,0,F49*D26)</f>
        <v>0</v>
      </c>
      <c r="E55" s="18"/>
      <c r="F55" s="11"/>
      <c r="G55" s="11"/>
      <c r="H55" s="61"/>
      <c r="I55" s="61"/>
      <c r="J55" s="61"/>
      <c r="K55" s="8"/>
      <c r="L55" s="8"/>
      <c r="M55" s="8"/>
    </row>
    <row r="56" spans="2:16" ht="12.75" customHeight="1">
      <c r="B56" s="17"/>
      <c r="C56" s="17" t="s">
        <v>19</v>
      </c>
      <c r="D56" s="60">
        <f>IF(D17=0,0,G49*D27)</f>
        <v>0</v>
      </c>
      <c r="E56" s="18"/>
      <c r="F56" s="11"/>
      <c r="G56" s="11"/>
      <c r="H56" s="61"/>
      <c r="I56" s="61"/>
      <c r="J56" s="61"/>
      <c r="K56" s="8"/>
      <c r="P56" s="10"/>
    </row>
    <row r="57" spans="2:16" ht="12.75" customHeight="1">
      <c r="B57" s="17"/>
      <c r="C57" s="23" t="s">
        <v>5</v>
      </c>
      <c r="D57" s="50">
        <f>D55+D56</f>
        <v>0</v>
      </c>
      <c r="E57" s="18"/>
      <c r="F57" s="11"/>
      <c r="G57" s="11"/>
      <c r="H57" s="43"/>
      <c r="I57" s="43"/>
      <c r="J57" s="43"/>
      <c r="K57" s="8"/>
      <c r="L57" s="8"/>
      <c r="M57" s="8"/>
    </row>
    <row r="58" spans="2:16" ht="12.75" customHeight="1">
      <c r="B58" s="17"/>
      <c r="C58" s="17"/>
      <c r="D58" s="18"/>
      <c r="E58" s="18"/>
      <c r="F58" s="11"/>
      <c r="G58" s="11"/>
      <c r="H58" s="11"/>
      <c r="I58" s="11"/>
      <c r="J58" s="11"/>
      <c r="K58" s="8"/>
      <c r="L58" s="8"/>
      <c r="M58" s="8"/>
    </row>
    <row r="59" spans="2:16" ht="12.75" customHeight="1">
      <c r="M59" s="8"/>
    </row>
    <row r="60" spans="2:16" ht="12.75" customHeight="1">
      <c r="B60" s="17"/>
      <c r="C60" s="17"/>
      <c r="D60" s="18"/>
      <c r="E60" s="18"/>
      <c r="F60" s="18"/>
      <c r="G60" s="17"/>
      <c r="H60" s="8"/>
      <c r="I60" s="8"/>
      <c r="K60" s="8"/>
      <c r="L60" s="8"/>
      <c r="M60" s="8"/>
    </row>
    <row r="61" spans="2:16" ht="12.75" customHeight="1">
      <c r="B61" s="17"/>
      <c r="C61" s="23" t="s">
        <v>17</v>
      </c>
      <c r="D61" s="17"/>
      <c r="E61" s="17"/>
      <c r="F61" s="17"/>
      <c r="G61" s="17"/>
      <c r="H61" s="8"/>
      <c r="I61" s="8"/>
      <c r="K61" s="8"/>
      <c r="L61" s="8"/>
      <c r="M61" s="8"/>
    </row>
    <row r="62" spans="2:16" ht="12.75" customHeight="1">
      <c r="B62" s="17"/>
      <c r="C62" s="17"/>
      <c r="D62" s="97" t="s">
        <v>57</v>
      </c>
      <c r="E62" s="98" t="s">
        <v>19</v>
      </c>
      <c r="F62" s="99" t="s">
        <v>35</v>
      </c>
      <c r="G62" s="17"/>
      <c r="H62" s="8"/>
      <c r="I62" s="8"/>
      <c r="K62" s="8"/>
      <c r="L62" s="8"/>
    </row>
    <row r="63" spans="2:16" ht="12.75" customHeight="1">
      <c r="B63" s="17"/>
      <c r="C63" s="17" t="s">
        <v>10</v>
      </c>
      <c r="D63" s="103">
        <f>$D$55*'Model data'!D32</f>
        <v>0</v>
      </c>
      <c r="E63" s="104">
        <f>$D$56*'Model data'!E32</f>
        <v>0</v>
      </c>
      <c r="F63" s="105">
        <f>SUM(D63:E63)</f>
        <v>0</v>
      </c>
      <c r="G63" s="17"/>
      <c r="H63" s="8"/>
      <c r="I63" s="8"/>
      <c r="K63" s="8"/>
      <c r="L63" s="8"/>
    </row>
    <row r="64" spans="2:16" ht="12.75" customHeight="1">
      <c r="B64" s="17"/>
      <c r="C64" s="17" t="s">
        <v>11</v>
      </c>
      <c r="D64" s="100">
        <f>$D$55*'Model data'!D33</f>
        <v>0</v>
      </c>
      <c r="E64" s="101">
        <f>$D$56*'Model data'!E33</f>
        <v>0</v>
      </c>
      <c r="F64" s="102">
        <f t="shared" ref="F64:F69" si="0">SUM(D64:E64)</f>
        <v>0</v>
      </c>
      <c r="G64" s="17"/>
      <c r="H64" s="8"/>
      <c r="I64" s="8"/>
      <c r="K64" s="8"/>
      <c r="L64" s="8"/>
    </row>
    <row r="65" spans="2:12" ht="12.75" customHeight="1">
      <c r="B65" s="17"/>
      <c r="C65" s="17" t="s">
        <v>16</v>
      </c>
      <c r="D65" s="100">
        <f>$D$55*'Model data'!D34</f>
        <v>0</v>
      </c>
      <c r="E65" s="101">
        <f>$D$56*'Model data'!E34</f>
        <v>0</v>
      </c>
      <c r="F65" s="102">
        <f t="shared" si="0"/>
        <v>0</v>
      </c>
      <c r="G65" s="17"/>
      <c r="H65" s="8"/>
      <c r="I65" s="8"/>
      <c r="K65" s="8"/>
      <c r="L65" s="8"/>
    </row>
    <row r="66" spans="2:12" ht="12.75" customHeight="1">
      <c r="B66" s="17"/>
      <c r="C66" s="17" t="s">
        <v>12</v>
      </c>
      <c r="D66" s="100">
        <f>$D$55*'Model data'!D35</f>
        <v>0</v>
      </c>
      <c r="E66" s="101">
        <f>$D$56*'Model data'!E35</f>
        <v>0</v>
      </c>
      <c r="F66" s="102">
        <f t="shared" si="0"/>
        <v>0</v>
      </c>
      <c r="G66" s="17"/>
      <c r="H66" s="8"/>
      <c r="I66" s="8"/>
      <c r="K66" s="8"/>
      <c r="L66" s="8"/>
    </row>
    <row r="67" spans="2:12" ht="12.75" customHeight="1">
      <c r="B67" s="17"/>
      <c r="C67" s="17" t="s">
        <v>13</v>
      </c>
      <c r="D67" s="100">
        <f>$D$55*'Model data'!D36</f>
        <v>0</v>
      </c>
      <c r="E67" s="101">
        <f>$D$56*'Model data'!E36</f>
        <v>0</v>
      </c>
      <c r="F67" s="102">
        <f t="shared" si="0"/>
        <v>0</v>
      </c>
      <c r="G67" s="17"/>
      <c r="H67" s="8"/>
      <c r="I67" s="8"/>
      <c r="K67" s="8"/>
      <c r="L67" s="8"/>
    </row>
    <row r="68" spans="2:12" ht="12.75" customHeight="1">
      <c r="B68" s="17"/>
      <c r="C68" s="17" t="s">
        <v>14</v>
      </c>
      <c r="D68" s="100">
        <f>$D$55*'Model data'!D37</f>
        <v>0</v>
      </c>
      <c r="E68" s="101">
        <f>$D$56*'Model data'!E37</f>
        <v>0</v>
      </c>
      <c r="F68" s="102">
        <f t="shared" si="0"/>
        <v>0</v>
      </c>
      <c r="G68" s="17"/>
      <c r="H68" s="8"/>
      <c r="I68" s="8"/>
      <c r="K68" s="8"/>
      <c r="L68" s="8"/>
    </row>
    <row r="69" spans="2:12" ht="12.75" customHeight="1">
      <c r="B69" s="17"/>
      <c r="C69" s="17" t="s">
        <v>15</v>
      </c>
      <c r="D69" s="100">
        <f>$D$55*'Model data'!D38</f>
        <v>0</v>
      </c>
      <c r="E69" s="101">
        <f>$D$56*'Model data'!E38</f>
        <v>0</v>
      </c>
      <c r="F69" s="102">
        <f t="shared" si="0"/>
        <v>0</v>
      </c>
      <c r="G69" s="17"/>
      <c r="H69" s="8"/>
      <c r="I69" s="8"/>
      <c r="K69" s="8"/>
      <c r="L69" s="8"/>
    </row>
    <row r="70" spans="2:12" ht="12.75" customHeight="1">
      <c r="B70" s="17"/>
      <c r="C70" s="17"/>
      <c r="D70" s="17"/>
      <c r="E70" s="17"/>
      <c r="F70" s="17"/>
      <c r="G70" s="17"/>
      <c r="H70" s="8"/>
      <c r="I70" s="8"/>
      <c r="K70" s="8"/>
      <c r="L70" s="8"/>
    </row>
    <row r="71" spans="2:12" ht="12.75" customHeight="1">
      <c r="D71" s="10"/>
      <c r="E71" s="10"/>
      <c r="F71" s="10"/>
      <c r="G71" s="8"/>
      <c r="H71" s="8"/>
      <c r="I71" s="8"/>
      <c r="J71" s="10"/>
      <c r="L71" s="8"/>
    </row>
    <row r="72" spans="2:12" ht="12.75" customHeight="1">
      <c r="B72" s="17"/>
      <c r="C72" s="17"/>
      <c r="D72" s="18"/>
      <c r="E72" s="18"/>
      <c r="F72" s="52"/>
      <c r="G72" s="52"/>
      <c r="H72" s="11"/>
      <c r="I72" s="11"/>
      <c r="J72" s="11"/>
      <c r="K72" s="8"/>
    </row>
    <row r="73" spans="2:12" ht="12.75" customHeight="1">
      <c r="B73" s="17"/>
      <c r="C73" s="23" t="s">
        <v>111</v>
      </c>
      <c r="D73" s="18"/>
      <c r="E73" s="18"/>
      <c r="F73" s="52"/>
      <c r="G73" s="52"/>
      <c r="H73" s="11"/>
      <c r="I73" s="11"/>
      <c r="J73" s="11"/>
      <c r="K73" s="8"/>
    </row>
    <row r="74" spans="2:12" ht="12.75" customHeight="1">
      <c r="B74" s="17"/>
      <c r="C74" s="17"/>
      <c r="D74" s="18"/>
      <c r="E74" s="18"/>
      <c r="F74" s="52"/>
      <c r="G74" s="52"/>
      <c r="H74" s="11"/>
      <c r="I74" s="11"/>
      <c r="J74" s="11"/>
      <c r="K74" s="8"/>
    </row>
    <row r="75" spans="2:12" ht="12.75" customHeight="1">
      <c r="B75" s="17"/>
      <c r="C75" s="17" t="s">
        <v>57</v>
      </c>
      <c r="D75" s="60" t="e">
        <f>'Model data'!D25*D16*(VLOOKUP(Inputs!D6,'Model data'!C84:D194,2,FALSE)/'Model data'!D101)</f>
        <v>#N/A</v>
      </c>
      <c r="E75" s="18"/>
      <c r="F75" s="52"/>
      <c r="G75" s="52"/>
      <c r="H75" s="11"/>
      <c r="I75" s="11"/>
      <c r="J75" s="11"/>
      <c r="K75" s="8"/>
    </row>
    <row r="76" spans="2:12" ht="12.75" customHeight="1">
      <c r="B76" s="17"/>
      <c r="C76" s="17" t="s">
        <v>84</v>
      </c>
      <c r="D76" s="60" t="e">
        <f>'Model data'!D25*D17*(VLOOKUP(Inputs!D6,'Model data'!C84:D194,2,FALSE)/'Model data'!D101)</f>
        <v>#N/A</v>
      </c>
      <c r="E76" s="18"/>
      <c r="F76" s="52"/>
      <c r="G76" s="52"/>
      <c r="H76" s="11"/>
      <c r="I76" s="11"/>
      <c r="J76" s="11"/>
      <c r="K76" s="8"/>
    </row>
    <row r="77" spans="2:12" ht="12.75" customHeight="1">
      <c r="B77" s="17"/>
      <c r="C77" s="23" t="s">
        <v>26</v>
      </c>
      <c r="D77" s="60" t="e">
        <f>D76+D75</f>
        <v>#N/A</v>
      </c>
      <c r="E77" s="18"/>
      <c r="F77" s="52"/>
      <c r="G77" s="52"/>
      <c r="H77" s="11"/>
      <c r="I77" s="11"/>
      <c r="J77" s="11"/>
      <c r="K77" s="8"/>
    </row>
    <row r="78" spans="2:12" ht="12.75" customHeight="1">
      <c r="B78" s="17"/>
      <c r="C78" s="17"/>
      <c r="D78" s="18"/>
      <c r="E78" s="18"/>
      <c r="F78" s="52"/>
      <c r="G78" s="52"/>
      <c r="H78" s="11"/>
      <c r="I78" s="11"/>
      <c r="J78" s="11"/>
      <c r="K78" s="8"/>
    </row>
    <row r="80" spans="2:12" ht="12.75" customHeight="1">
      <c r="B80" s="17"/>
      <c r="C80" s="17"/>
      <c r="D80" s="18"/>
      <c r="E80" s="17"/>
      <c r="F80" s="52"/>
      <c r="G80" s="52"/>
    </row>
    <row r="81" spans="2:7" ht="12.75" customHeight="1">
      <c r="B81" s="17"/>
      <c r="C81" s="23" t="s">
        <v>141</v>
      </c>
      <c r="D81" s="18"/>
      <c r="E81" s="17"/>
      <c r="F81" s="52"/>
      <c r="G81" s="52"/>
    </row>
    <row r="82" spans="2:7" ht="12.75" customHeight="1">
      <c r="B82" s="17"/>
      <c r="C82" s="23"/>
      <c r="D82" s="18"/>
      <c r="E82" s="17"/>
      <c r="F82" s="52"/>
      <c r="G82" s="52"/>
    </row>
    <row r="83" spans="2:7" ht="12.75" customHeight="1">
      <c r="B83" s="17"/>
      <c r="C83" s="17" t="s">
        <v>57</v>
      </c>
      <c r="D83" s="56">
        <f ca="1">D55/'Model data'!$E$76</f>
        <v>0</v>
      </c>
      <c r="E83" s="17"/>
      <c r="F83" s="52"/>
      <c r="G83" s="52"/>
    </row>
    <row r="84" spans="2:7" ht="12.75" customHeight="1">
      <c r="B84" s="17"/>
      <c r="C84" s="17" t="s">
        <v>84</v>
      </c>
      <c r="D84" s="56">
        <f ca="1">D56/'Model data'!$E$76</f>
        <v>0</v>
      </c>
      <c r="E84" s="17"/>
      <c r="F84" s="52"/>
      <c r="G84" s="52"/>
    </row>
    <row r="85" spans="2:7" ht="12.75" customHeight="1">
      <c r="B85" s="17"/>
      <c r="C85" s="23" t="s">
        <v>26</v>
      </c>
      <c r="D85" s="56">
        <f ca="1">D57/'Model data'!$E$76</f>
        <v>0</v>
      </c>
      <c r="E85" s="17"/>
      <c r="F85" s="52"/>
      <c r="G85" s="52"/>
    </row>
    <row r="86" spans="2:7" ht="12.75" customHeight="1">
      <c r="B86" s="17"/>
      <c r="C86" s="17"/>
      <c r="D86" s="18"/>
      <c r="E86" s="17"/>
      <c r="F86" s="52"/>
      <c r="G86" s="52"/>
    </row>
    <row r="87" spans="2:7" ht="12.75" customHeight="1">
      <c r="D87" s="10"/>
      <c r="E87" s="10"/>
      <c r="F87" s="10"/>
      <c r="G87" s="10"/>
    </row>
    <row r="88" spans="2:7" ht="12.75" customHeight="1">
      <c r="B88" s="17"/>
      <c r="C88" s="17"/>
      <c r="D88" s="18"/>
      <c r="E88" s="17"/>
      <c r="F88" s="17"/>
      <c r="G88" s="17"/>
    </row>
    <row r="89" spans="2:7" ht="12.75" customHeight="1">
      <c r="B89" s="17"/>
      <c r="C89" s="44" t="s">
        <v>27</v>
      </c>
      <c r="D89" s="18"/>
      <c r="E89" s="17"/>
      <c r="F89" s="17"/>
      <c r="G89" s="17"/>
    </row>
    <row r="90" spans="2:7" ht="12.75" customHeight="1">
      <c r="B90" s="17"/>
      <c r="C90" s="44"/>
      <c r="D90" s="18"/>
      <c r="E90" s="17"/>
      <c r="F90" s="17"/>
      <c r="G90" s="17"/>
    </row>
    <row r="91" spans="2:7" ht="12.75" customHeight="1">
      <c r="B91" s="17"/>
      <c r="C91" s="23" t="s">
        <v>57</v>
      </c>
      <c r="D91" s="112" t="s">
        <v>28</v>
      </c>
      <c r="E91" s="113" t="s">
        <v>29</v>
      </c>
      <c r="F91" s="96" t="s">
        <v>36</v>
      </c>
      <c r="G91" s="17"/>
    </row>
    <row r="92" spans="2:7" ht="12.75" customHeight="1">
      <c r="B92" s="17"/>
      <c r="C92" s="17" t="s">
        <v>10</v>
      </c>
      <c r="D92" s="106">
        <f ca="1">D63/'Model data'!$E$76</f>
        <v>0</v>
      </c>
      <c r="E92" s="107">
        <f ca="1">(D92*'Model data'!D45)-D92</f>
        <v>0</v>
      </c>
      <c r="F92" s="108">
        <f t="shared" ref="F92:F99" ca="1" si="1">D92+E92</f>
        <v>0</v>
      </c>
      <c r="G92" s="17"/>
    </row>
    <row r="93" spans="2:7" ht="12.75" customHeight="1">
      <c r="B93" s="17"/>
      <c r="C93" s="17" t="s">
        <v>11</v>
      </c>
      <c r="D93" s="109">
        <f ca="1">D64/'Model data'!$E$76</f>
        <v>0</v>
      </c>
      <c r="E93" s="110">
        <f ca="1">(D93*'Model data'!D46)-D93</f>
        <v>0</v>
      </c>
      <c r="F93" s="111">
        <f t="shared" ca="1" si="1"/>
        <v>0</v>
      </c>
      <c r="G93" s="17"/>
    </row>
    <row r="94" spans="2:7" ht="12.75" customHeight="1">
      <c r="B94" s="17"/>
      <c r="C94" s="17" t="s">
        <v>16</v>
      </c>
      <c r="D94" s="109">
        <f ca="1">D65/'Model data'!$E$76</f>
        <v>0</v>
      </c>
      <c r="E94" s="110">
        <f ca="1">(D94*'Model data'!D47)-D94</f>
        <v>0</v>
      </c>
      <c r="F94" s="111">
        <f t="shared" ca="1" si="1"/>
        <v>0</v>
      </c>
      <c r="G94" s="17"/>
    </row>
    <row r="95" spans="2:7" ht="12.75" customHeight="1">
      <c r="B95" s="17"/>
      <c r="C95" s="17" t="s">
        <v>12</v>
      </c>
      <c r="D95" s="109">
        <f ca="1">D66/'Model data'!$E$76</f>
        <v>0</v>
      </c>
      <c r="E95" s="110">
        <f ca="1">(D95*'Model data'!D48)-D95</f>
        <v>0</v>
      </c>
      <c r="F95" s="111">
        <f t="shared" ca="1" si="1"/>
        <v>0</v>
      </c>
      <c r="G95" s="17"/>
    </row>
    <row r="96" spans="2:7" ht="12.75" customHeight="1">
      <c r="B96" s="17"/>
      <c r="C96" s="17" t="s">
        <v>13</v>
      </c>
      <c r="D96" s="109">
        <f ca="1">D67/'Model data'!$E$76</f>
        <v>0</v>
      </c>
      <c r="E96" s="110">
        <f ca="1">(D96*'Model data'!D49)-D96</f>
        <v>0</v>
      </c>
      <c r="F96" s="111">
        <f t="shared" ca="1" si="1"/>
        <v>0</v>
      </c>
      <c r="G96" s="17"/>
    </row>
    <row r="97" spans="2:7" ht="12.75" customHeight="1">
      <c r="B97" s="17"/>
      <c r="C97" s="17" t="s">
        <v>14</v>
      </c>
      <c r="D97" s="109">
        <f ca="1">D68/'Model data'!$E$76</f>
        <v>0</v>
      </c>
      <c r="E97" s="110">
        <f ca="1">(D97*'Model data'!D50)-D97</f>
        <v>0</v>
      </c>
      <c r="F97" s="111">
        <f t="shared" ca="1" si="1"/>
        <v>0</v>
      </c>
      <c r="G97" s="17"/>
    </row>
    <row r="98" spans="2:7" ht="12.75" customHeight="1">
      <c r="B98" s="17"/>
      <c r="C98" s="17" t="s">
        <v>15</v>
      </c>
      <c r="D98" s="109">
        <f ca="1">D69/'Model data'!$E$76</f>
        <v>0</v>
      </c>
      <c r="E98" s="110">
        <f ca="1">(D98*'Model data'!D51)-D98</f>
        <v>0</v>
      </c>
      <c r="F98" s="111">
        <f t="shared" ca="1" si="1"/>
        <v>0</v>
      </c>
      <c r="G98" s="17"/>
    </row>
    <row r="99" spans="2:7" ht="12.75" customHeight="1">
      <c r="B99" s="17"/>
      <c r="C99" s="17" t="s">
        <v>35</v>
      </c>
      <c r="D99" s="109">
        <f ca="1">SUM(D92:D98)</f>
        <v>0</v>
      </c>
      <c r="E99" s="110">
        <f ca="1">SUM(E92:E98)</f>
        <v>0</v>
      </c>
      <c r="F99" s="111">
        <f t="shared" ca="1" si="1"/>
        <v>0</v>
      </c>
      <c r="G99" s="17"/>
    </row>
    <row r="100" spans="2:7" ht="12.75" customHeight="1">
      <c r="B100" s="17"/>
      <c r="C100" s="17"/>
      <c r="D100" s="18"/>
      <c r="E100" s="17"/>
      <c r="F100" s="17"/>
      <c r="G100" s="17"/>
    </row>
    <row r="101" spans="2:7" ht="12.75" customHeight="1">
      <c r="B101" s="17"/>
      <c r="C101" s="23" t="s">
        <v>84</v>
      </c>
      <c r="D101" s="112" t="s">
        <v>28</v>
      </c>
      <c r="E101" s="113" t="s">
        <v>29</v>
      </c>
      <c r="F101" s="96" t="s">
        <v>36</v>
      </c>
      <c r="G101" s="17"/>
    </row>
    <row r="102" spans="2:7" ht="12.75" customHeight="1">
      <c r="B102" s="17"/>
      <c r="C102" s="17" t="s">
        <v>10</v>
      </c>
      <c r="D102" s="106">
        <f ca="1">E63/'Model data'!$E$76</f>
        <v>0</v>
      </c>
      <c r="E102" s="107">
        <f ca="1">(D102*'Model data'!D45)-D102</f>
        <v>0</v>
      </c>
      <c r="F102" s="108">
        <f t="shared" ref="F102:F108" ca="1" si="2">D102+E102</f>
        <v>0</v>
      </c>
      <c r="G102" s="17"/>
    </row>
    <row r="103" spans="2:7" ht="12.75" customHeight="1">
      <c r="B103" s="17"/>
      <c r="C103" s="17" t="s">
        <v>11</v>
      </c>
      <c r="D103" s="109">
        <f ca="1">E64/'Model data'!$E$76</f>
        <v>0</v>
      </c>
      <c r="E103" s="110">
        <f ca="1">(D103*'Model data'!D46)-D103</f>
        <v>0</v>
      </c>
      <c r="F103" s="111">
        <f t="shared" ca="1" si="2"/>
        <v>0</v>
      </c>
      <c r="G103" s="17"/>
    </row>
    <row r="104" spans="2:7" ht="12.75" customHeight="1">
      <c r="B104" s="17"/>
      <c r="C104" s="17" t="s">
        <v>16</v>
      </c>
      <c r="D104" s="109">
        <f ca="1">E65/'Model data'!$E$76</f>
        <v>0</v>
      </c>
      <c r="E104" s="110">
        <f ca="1">(D104*'Model data'!D47)-D104</f>
        <v>0</v>
      </c>
      <c r="F104" s="111">
        <f t="shared" ca="1" si="2"/>
        <v>0</v>
      </c>
      <c r="G104" s="17"/>
    </row>
    <row r="105" spans="2:7" ht="12.75" customHeight="1">
      <c r="B105" s="17"/>
      <c r="C105" s="17" t="s">
        <v>12</v>
      </c>
      <c r="D105" s="109">
        <f ca="1">E66/'Model data'!$E$76</f>
        <v>0</v>
      </c>
      <c r="E105" s="110">
        <f ca="1">(D105*'Model data'!D48)-D105</f>
        <v>0</v>
      </c>
      <c r="F105" s="111">
        <f t="shared" ca="1" si="2"/>
        <v>0</v>
      </c>
      <c r="G105" s="17"/>
    </row>
    <row r="106" spans="2:7" ht="12.75" customHeight="1">
      <c r="B106" s="17"/>
      <c r="C106" s="17" t="s">
        <v>13</v>
      </c>
      <c r="D106" s="109">
        <f ca="1">E67/'Model data'!$E$76</f>
        <v>0</v>
      </c>
      <c r="E106" s="110">
        <f ca="1">(D106*'Model data'!D49)-D106</f>
        <v>0</v>
      </c>
      <c r="F106" s="111">
        <f t="shared" ca="1" si="2"/>
        <v>0</v>
      </c>
      <c r="G106" s="17"/>
    </row>
    <row r="107" spans="2:7" ht="12.75" customHeight="1">
      <c r="B107" s="17"/>
      <c r="C107" s="17" t="s">
        <v>14</v>
      </c>
      <c r="D107" s="109">
        <f ca="1">E68/'Model data'!$E$76</f>
        <v>0</v>
      </c>
      <c r="E107" s="110">
        <f ca="1">(D107*'Model data'!D50)-D107</f>
        <v>0</v>
      </c>
      <c r="F107" s="111">
        <f t="shared" ca="1" si="2"/>
        <v>0</v>
      </c>
      <c r="G107" s="17"/>
    </row>
    <row r="108" spans="2:7" ht="12.75" customHeight="1">
      <c r="B108" s="17"/>
      <c r="C108" s="17" t="s">
        <v>15</v>
      </c>
      <c r="D108" s="109">
        <f ca="1">E69/'Model data'!$E$76</f>
        <v>0</v>
      </c>
      <c r="E108" s="110">
        <f ca="1">(D108*'Model data'!D51)-D108</f>
        <v>0</v>
      </c>
      <c r="F108" s="111">
        <f t="shared" ca="1" si="2"/>
        <v>0</v>
      </c>
      <c r="G108" s="17"/>
    </row>
    <row r="109" spans="2:7" ht="12.75" customHeight="1">
      <c r="B109" s="17"/>
      <c r="C109" s="17" t="s">
        <v>35</v>
      </c>
      <c r="D109" s="109">
        <f ca="1">SUM(D102:D108)</f>
        <v>0</v>
      </c>
      <c r="E109" s="110">
        <f ca="1">SUM(E102:E108)</f>
        <v>0</v>
      </c>
      <c r="F109" s="111">
        <f ca="1">D109+E109</f>
        <v>0</v>
      </c>
      <c r="G109" s="17"/>
    </row>
    <row r="110" spans="2:7" ht="12.75" customHeight="1">
      <c r="B110" s="17"/>
      <c r="C110" s="17"/>
      <c r="D110" s="18"/>
      <c r="E110" s="17"/>
      <c r="F110" s="17"/>
      <c r="G110" s="17"/>
    </row>
    <row r="111" spans="2:7" ht="12.75" customHeight="1">
      <c r="B111" s="17"/>
      <c r="C111" s="23" t="s">
        <v>26</v>
      </c>
      <c r="D111" s="112" t="s">
        <v>28</v>
      </c>
      <c r="E111" s="113" t="s">
        <v>29</v>
      </c>
      <c r="F111" s="96" t="s">
        <v>36</v>
      </c>
      <c r="G111" s="17"/>
    </row>
    <row r="112" spans="2:7" ht="12.75" customHeight="1">
      <c r="B112" s="17"/>
      <c r="C112" s="17" t="s">
        <v>10</v>
      </c>
      <c r="D112" s="106">
        <f ca="1">F63/'Model data'!$E$76</f>
        <v>0</v>
      </c>
      <c r="E112" s="107">
        <f ca="1">(D112*'Model data'!D45)-D112</f>
        <v>0</v>
      </c>
      <c r="F112" s="108">
        <f t="shared" ref="F112:F118" ca="1" si="3">D112+E112</f>
        <v>0</v>
      </c>
      <c r="G112" s="17"/>
    </row>
    <row r="113" spans="2:7" ht="12.75" customHeight="1">
      <c r="B113" s="17"/>
      <c r="C113" s="17" t="s">
        <v>11</v>
      </c>
      <c r="D113" s="109">
        <f ca="1">F64/'Model data'!$E$76</f>
        <v>0</v>
      </c>
      <c r="E113" s="110">
        <f ca="1">(D113*'Model data'!D46)-D113</f>
        <v>0</v>
      </c>
      <c r="F113" s="111">
        <f t="shared" ca="1" si="3"/>
        <v>0</v>
      </c>
      <c r="G113" s="17"/>
    </row>
    <row r="114" spans="2:7" ht="12.75" customHeight="1">
      <c r="B114" s="17"/>
      <c r="C114" s="17" t="s">
        <v>16</v>
      </c>
      <c r="D114" s="109">
        <f ca="1">F65/'Model data'!$E$76</f>
        <v>0</v>
      </c>
      <c r="E114" s="110">
        <f ca="1">(D114*'Model data'!D47)-D114</f>
        <v>0</v>
      </c>
      <c r="F114" s="111">
        <f t="shared" ca="1" si="3"/>
        <v>0</v>
      </c>
      <c r="G114" s="17"/>
    </row>
    <row r="115" spans="2:7" ht="12.75" customHeight="1">
      <c r="B115" s="17"/>
      <c r="C115" s="17" t="s">
        <v>12</v>
      </c>
      <c r="D115" s="109">
        <f ca="1">F66/'Model data'!$E$76</f>
        <v>0</v>
      </c>
      <c r="E115" s="110">
        <f ca="1">(D115*'Model data'!D48)-D115</f>
        <v>0</v>
      </c>
      <c r="F115" s="111">
        <f t="shared" ca="1" si="3"/>
        <v>0</v>
      </c>
      <c r="G115" s="17"/>
    </row>
    <row r="116" spans="2:7" ht="12.75" customHeight="1">
      <c r="B116" s="17"/>
      <c r="C116" s="17" t="s">
        <v>13</v>
      </c>
      <c r="D116" s="109">
        <f ca="1">F67/'Model data'!$E$76</f>
        <v>0</v>
      </c>
      <c r="E116" s="110">
        <f ca="1">(D116*'Model data'!D49)-D116</f>
        <v>0</v>
      </c>
      <c r="F116" s="111">
        <f t="shared" ca="1" si="3"/>
        <v>0</v>
      </c>
      <c r="G116" s="17"/>
    </row>
    <row r="117" spans="2:7" ht="12.75" customHeight="1">
      <c r="B117" s="17"/>
      <c r="C117" s="17" t="s">
        <v>14</v>
      </c>
      <c r="D117" s="109">
        <f ca="1">F68/'Model data'!$E$76</f>
        <v>0</v>
      </c>
      <c r="E117" s="110">
        <f ca="1">(D117*'Model data'!D50)-D117</f>
        <v>0</v>
      </c>
      <c r="F117" s="111">
        <f t="shared" ca="1" si="3"/>
        <v>0</v>
      </c>
      <c r="G117" s="17"/>
    </row>
    <row r="118" spans="2:7" ht="12.75" customHeight="1">
      <c r="B118" s="17"/>
      <c r="C118" s="17" t="s">
        <v>15</v>
      </c>
      <c r="D118" s="109">
        <f ca="1">F69/'Model data'!$E$76</f>
        <v>0</v>
      </c>
      <c r="E118" s="110">
        <f ca="1">(D118*'Model data'!D51)-D118</f>
        <v>0</v>
      </c>
      <c r="F118" s="111">
        <f t="shared" ca="1" si="3"/>
        <v>0</v>
      </c>
      <c r="G118" s="17"/>
    </row>
    <row r="119" spans="2:7" ht="12.75" customHeight="1">
      <c r="B119" s="17"/>
      <c r="C119" s="17" t="s">
        <v>35</v>
      </c>
      <c r="D119" s="109">
        <f ca="1">SUM(D112:D118)</f>
        <v>0</v>
      </c>
      <c r="E119" s="110">
        <f ca="1">SUM(E112:E118)</f>
        <v>0</v>
      </c>
      <c r="F119" s="111">
        <f ca="1">D119+E119</f>
        <v>0</v>
      </c>
      <c r="G119" s="17"/>
    </row>
    <row r="120" spans="2:7" ht="12.75" customHeight="1">
      <c r="B120" s="17"/>
      <c r="C120" s="17"/>
      <c r="D120" s="18"/>
      <c r="E120" s="17"/>
      <c r="F120" s="17"/>
      <c r="G120" s="1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topLeftCell="A37" zoomScale="85" zoomScaleNormal="85" workbookViewId="0">
      <selection activeCell="D45" sqref="D45"/>
    </sheetView>
  </sheetViews>
  <sheetFormatPr defaultRowHeight="12.75"/>
  <cols>
    <col min="1" max="1" width="4.7109375" style="3" customWidth="1"/>
    <col min="2" max="2" width="9.140625" style="3"/>
    <col min="3" max="3" width="36.5703125" style="3" customWidth="1"/>
    <col min="4" max="4" width="16.5703125" style="3" customWidth="1"/>
    <col min="5" max="5" width="17" style="3" customWidth="1"/>
    <col min="6" max="6" width="11.28515625" style="3" customWidth="1"/>
    <col min="7" max="7" width="13.42578125" style="3" customWidth="1"/>
    <col min="8" max="8" width="16.28515625" style="3" customWidth="1"/>
    <col min="9" max="9" width="16.7109375" style="3" customWidth="1"/>
    <col min="10" max="10" width="18.42578125" style="3" customWidth="1"/>
    <col min="11" max="11" width="26.85546875" style="3" customWidth="1"/>
    <col min="12" max="13" width="9.140625" style="3"/>
    <col min="14" max="14" width="10.28515625" style="3" bestFit="1" customWidth="1"/>
    <col min="15" max="16384" width="9.140625" style="3"/>
  </cols>
  <sheetData>
    <row r="1" spans="1:12">
      <c r="A1" s="7"/>
      <c r="L1" s="7"/>
    </row>
    <row r="2" spans="1:12">
      <c r="B2" s="14"/>
      <c r="C2" s="14"/>
      <c r="D2" s="14"/>
      <c r="E2" s="14"/>
      <c r="F2" s="14"/>
      <c r="G2" s="14"/>
    </row>
    <row r="3" spans="1:12">
      <c r="B3" s="14"/>
      <c r="C3" s="23" t="s">
        <v>18</v>
      </c>
      <c r="D3" s="14"/>
      <c r="E3" s="14"/>
      <c r="F3" s="14"/>
      <c r="G3" s="14"/>
    </row>
    <row r="4" spans="1:12" ht="38.25">
      <c r="B4" s="14"/>
      <c r="C4" s="69"/>
      <c r="D4" s="89" t="s">
        <v>109</v>
      </c>
      <c r="E4" s="89" t="s">
        <v>104</v>
      </c>
      <c r="F4" s="17" t="s">
        <v>108</v>
      </c>
      <c r="G4" s="14"/>
    </row>
    <row r="5" spans="1:12">
      <c r="B5" s="14"/>
      <c r="C5" s="70" t="s">
        <v>58</v>
      </c>
      <c r="D5" s="71">
        <v>70.5</v>
      </c>
      <c r="E5" s="76">
        <v>25218</v>
      </c>
      <c r="F5" s="76">
        <f>E5*($D$101/$D$109)</f>
        <v>21392.015745059289</v>
      </c>
      <c r="G5" s="14"/>
    </row>
    <row r="6" spans="1:12">
      <c r="B6" s="14"/>
      <c r="C6" s="70" t="s">
        <v>59</v>
      </c>
      <c r="D6" s="72">
        <v>72.8</v>
      </c>
      <c r="E6" s="76">
        <v>25721</v>
      </c>
      <c r="F6" s="76">
        <f t="shared" ref="F6:F16" si="0">E6*($D$101/$D$109)</f>
        <v>21818.702394268777</v>
      </c>
      <c r="G6" s="14"/>
    </row>
    <row r="7" spans="1:12">
      <c r="B7" s="14"/>
      <c r="C7" s="70" t="s">
        <v>60</v>
      </c>
      <c r="D7" s="72">
        <v>72.3</v>
      </c>
      <c r="E7" s="76">
        <v>25105</v>
      </c>
      <c r="F7" s="76">
        <f t="shared" si="0"/>
        <v>21296.159698616604</v>
      </c>
      <c r="G7" s="14"/>
    </row>
    <row r="8" spans="1:12">
      <c r="B8" s="14"/>
      <c r="C8" s="70" t="s">
        <v>61</v>
      </c>
      <c r="D8" s="72">
        <v>71.5</v>
      </c>
      <c r="E8" s="76">
        <v>25650</v>
      </c>
      <c r="F8" s="76">
        <f t="shared" si="0"/>
        <v>21758.474258893282</v>
      </c>
      <c r="G8" s="14"/>
    </row>
    <row r="9" spans="1:12">
      <c r="B9" s="14"/>
      <c r="C9" s="70" t="s">
        <v>62</v>
      </c>
      <c r="D9" s="72">
        <v>74.8</v>
      </c>
      <c r="E9" s="76">
        <v>25606</v>
      </c>
      <c r="F9" s="76">
        <f t="shared" si="0"/>
        <v>21721.149780632411</v>
      </c>
      <c r="G9" s="14"/>
    </row>
    <row r="10" spans="1:12">
      <c r="B10" s="14"/>
      <c r="C10" s="70" t="s">
        <v>63</v>
      </c>
      <c r="D10" s="72">
        <v>77.7</v>
      </c>
      <c r="E10" s="76">
        <v>29282</v>
      </c>
      <c r="F10" s="76">
        <f t="shared" si="0"/>
        <v>24839.440282608699</v>
      </c>
      <c r="G10" s="14"/>
    </row>
    <row r="11" spans="1:12">
      <c r="B11" s="14"/>
      <c r="C11" s="70" t="s">
        <v>64</v>
      </c>
      <c r="D11" s="72">
        <v>73.3</v>
      </c>
      <c r="E11" s="76">
        <v>33203</v>
      </c>
      <c r="F11" s="76">
        <f t="shared" si="0"/>
        <v>28165.56026581028</v>
      </c>
      <c r="G11" s="14"/>
    </row>
    <row r="12" spans="1:12">
      <c r="B12" s="14"/>
      <c r="C12" s="70" t="s">
        <v>65</v>
      </c>
      <c r="D12" s="72">
        <v>77.2</v>
      </c>
      <c r="E12" s="76">
        <v>26518</v>
      </c>
      <c r="F12" s="76">
        <f t="shared" si="0"/>
        <v>22494.784420948617</v>
      </c>
      <c r="G12" s="14"/>
    </row>
    <row r="13" spans="1:12">
      <c r="B13" s="14"/>
      <c r="C13" s="70" t="s">
        <v>66</v>
      </c>
      <c r="D13" s="72">
        <v>78.099999999999994</v>
      </c>
      <c r="E13" s="76">
        <v>30074</v>
      </c>
      <c r="F13" s="76">
        <f t="shared" si="0"/>
        <v>25511.280891304352</v>
      </c>
      <c r="G13" s="14"/>
    </row>
    <row r="14" spans="1:12">
      <c r="B14" s="14"/>
      <c r="C14" s="17" t="s">
        <v>67</v>
      </c>
      <c r="D14" s="72">
        <v>73.2</v>
      </c>
      <c r="E14" s="76">
        <v>27732</v>
      </c>
      <c r="F14" s="76">
        <f t="shared" si="0"/>
        <v>23524.600707509882</v>
      </c>
      <c r="G14" s="14"/>
    </row>
    <row r="15" spans="1:12">
      <c r="B15" s="14"/>
      <c r="C15" s="17" t="s">
        <v>68</v>
      </c>
      <c r="D15" s="72">
        <v>71.900000000000006</v>
      </c>
      <c r="E15" s="76">
        <v>25178</v>
      </c>
      <c r="F15" s="76">
        <f t="shared" si="0"/>
        <v>21358.084401185773</v>
      </c>
      <c r="G15" s="14"/>
    </row>
    <row r="16" spans="1:12">
      <c r="B16" s="14"/>
      <c r="C16" s="17" t="s">
        <v>69</v>
      </c>
      <c r="D16" s="77">
        <v>69.599999999999994</v>
      </c>
      <c r="E16" s="76">
        <v>25842</v>
      </c>
      <c r="F16" s="76">
        <f t="shared" si="0"/>
        <v>21921.344709486169</v>
      </c>
      <c r="G16" s="14"/>
    </row>
    <row r="17" spans="2:18">
      <c r="B17" s="14"/>
      <c r="C17" s="70"/>
      <c r="D17" s="70"/>
      <c r="E17" s="70"/>
      <c r="F17" s="70"/>
      <c r="G17" s="14"/>
    </row>
    <row r="18" spans="2:18">
      <c r="B18" s="14"/>
      <c r="C18" s="14"/>
      <c r="D18" s="14"/>
      <c r="E18" s="14"/>
      <c r="F18" s="14"/>
      <c r="G18" s="14"/>
    </row>
    <row r="19" spans="2:18" s="10" customFormat="1" ht="12.75" customHeight="1">
      <c r="D19" s="51"/>
      <c r="E19" s="51"/>
      <c r="F19" s="11"/>
      <c r="G19" s="11"/>
      <c r="H19" s="52"/>
      <c r="I19" s="52"/>
      <c r="J19" s="52"/>
    </row>
    <row r="20" spans="2:18" s="10" customFormat="1" ht="12.75" customHeight="1">
      <c r="B20" s="17"/>
      <c r="C20" s="17"/>
      <c r="D20" s="18"/>
      <c r="E20" s="17"/>
      <c r="F20" s="22"/>
      <c r="G20" s="11"/>
      <c r="H20" s="8"/>
      <c r="I20" s="8"/>
      <c r="J20" s="8"/>
      <c r="K20" s="8"/>
    </row>
    <row r="21" spans="2:18" s="10" customFormat="1" ht="12.75" customHeight="1">
      <c r="B21" s="17"/>
      <c r="C21" s="23" t="s">
        <v>97</v>
      </c>
      <c r="D21" s="18"/>
      <c r="E21" s="17"/>
      <c r="F21" s="22"/>
      <c r="G21" s="11"/>
      <c r="H21" s="8"/>
      <c r="I21" s="8"/>
      <c r="J21" s="8"/>
      <c r="K21" s="8"/>
    </row>
    <row r="22" spans="2:18" s="10" customFormat="1" ht="12.75" customHeight="1">
      <c r="B22" s="17"/>
      <c r="C22" s="17"/>
      <c r="D22" s="18"/>
      <c r="E22" s="17"/>
      <c r="F22" s="22"/>
      <c r="G22" s="11"/>
      <c r="H22" s="8"/>
      <c r="I22" s="8"/>
      <c r="J22" s="8"/>
      <c r="K22" s="8"/>
    </row>
    <row r="23" spans="2:18" s="10" customFormat="1" ht="12.75" customHeight="1">
      <c r="B23" s="17"/>
      <c r="C23" s="17" t="s">
        <v>89</v>
      </c>
      <c r="D23" s="60">
        <v>86.83</v>
      </c>
      <c r="E23" s="17"/>
      <c r="F23" s="22"/>
      <c r="G23" s="11"/>
      <c r="H23" s="8"/>
      <c r="I23" s="8"/>
      <c r="J23" s="8"/>
      <c r="K23" s="8"/>
    </row>
    <row r="24" spans="2:18" s="10" customFormat="1" ht="12.75" customHeight="1">
      <c r="B24" s="17"/>
      <c r="C24" s="17" t="s">
        <v>37</v>
      </c>
      <c r="D24" s="22">
        <v>0.23100000000000001</v>
      </c>
      <c r="E24" s="17"/>
      <c r="F24" s="22"/>
      <c r="G24" s="11"/>
      <c r="H24" s="8"/>
      <c r="I24" s="8"/>
      <c r="J24" s="8"/>
      <c r="K24" s="8"/>
      <c r="M24" s="8"/>
      <c r="N24" s="8"/>
      <c r="O24" s="8"/>
      <c r="P24" s="9"/>
      <c r="Q24" s="8"/>
      <c r="R24" s="8"/>
    </row>
    <row r="25" spans="2:18" s="10" customFormat="1" ht="12.75" customHeight="1">
      <c r="B25" s="17"/>
      <c r="C25" s="17" t="s">
        <v>71</v>
      </c>
      <c r="D25" s="62">
        <v>5.59</v>
      </c>
      <c r="E25" s="18"/>
      <c r="F25" s="86"/>
      <c r="G25" s="52"/>
      <c r="H25" s="11"/>
      <c r="I25" s="11"/>
      <c r="J25" s="11"/>
      <c r="K25" s="8"/>
      <c r="P25" s="51"/>
    </row>
    <row r="26" spans="2:18" s="10" customFormat="1" ht="12.75" customHeight="1">
      <c r="B26" s="17"/>
      <c r="C26" s="17" t="s">
        <v>88</v>
      </c>
      <c r="D26" s="60">
        <v>62054</v>
      </c>
      <c r="E26" s="17"/>
      <c r="F26" s="22"/>
      <c r="G26" s="11"/>
      <c r="H26" s="8"/>
      <c r="I26" s="8"/>
      <c r="J26" s="8"/>
      <c r="K26" s="8"/>
    </row>
    <row r="27" spans="2:18" s="10" customFormat="1" ht="12.75" customHeight="1">
      <c r="B27" s="17"/>
      <c r="C27" s="17"/>
      <c r="D27" s="57"/>
      <c r="E27" s="17"/>
      <c r="F27" s="22"/>
      <c r="G27" s="11"/>
      <c r="H27" s="8"/>
      <c r="I27" s="8"/>
      <c r="J27" s="8"/>
      <c r="K27" s="8"/>
    </row>
    <row r="28" spans="2:18">
      <c r="K28" s="5"/>
    </row>
    <row r="29" spans="2:18">
      <c r="B29" s="68"/>
      <c r="C29" s="68"/>
      <c r="D29" s="68"/>
      <c r="E29" s="68"/>
      <c r="F29" s="68"/>
      <c r="K29" s="5"/>
    </row>
    <row r="30" spans="2:18">
      <c r="B30" s="68"/>
      <c r="C30" s="88" t="s">
        <v>96</v>
      </c>
      <c r="D30" s="68"/>
      <c r="E30" s="68"/>
      <c r="F30" s="68"/>
      <c r="K30" s="5"/>
    </row>
    <row r="31" spans="2:18">
      <c r="B31" s="68"/>
      <c r="C31" s="68"/>
      <c r="D31" s="68" t="s">
        <v>57</v>
      </c>
      <c r="E31" s="68" t="s">
        <v>19</v>
      </c>
      <c r="F31" s="68"/>
      <c r="K31" s="5"/>
    </row>
    <row r="32" spans="2:18">
      <c r="B32" s="68"/>
      <c r="C32" s="68" t="s">
        <v>10</v>
      </c>
      <c r="D32" s="68">
        <v>0</v>
      </c>
      <c r="E32" s="68">
        <v>0.46</v>
      </c>
      <c r="F32" s="68"/>
      <c r="K32" s="5"/>
    </row>
    <row r="33" spans="2:11">
      <c r="B33" s="68"/>
      <c r="C33" s="68" t="s">
        <v>11</v>
      </c>
      <c r="D33" s="68">
        <v>0.74</v>
      </c>
      <c r="E33" s="68">
        <v>0.42</v>
      </c>
      <c r="F33" s="68"/>
      <c r="K33" s="5"/>
    </row>
    <row r="34" spans="2:11">
      <c r="B34" s="68"/>
      <c r="C34" s="68" t="s">
        <v>16</v>
      </c>
      <c r="D34" s="68">
        <v>0.02</v>
      </c>
      <c r="E34" s="68">
        <v>0.02</v>
      </c>
      <c r="F34" s="68"/>
      <c r="K34" s="5"/>
    </row>
    <row r="35" spans="2:11">
      <c r="B35" s="68"/>
      <c r="C35" s="68" t="s">
        <v>12</v>
      </c>
      <c r="D35" s="68">
        <v>0.12</v>
      </c>
      <c r="E35" s="68">
        <v>0.02</v>
      </c>
      <c r="F35" s="68"/>
      <c r="K35" s="5"/>
    </row>
    <row r="36" spans="2:11">
      <c r="B36" s="68"/>
      <c r="C36" s="68" t="s">
        <v>13</v>
      </c>
      <c r="D36" s="68">
        <v>0.03</v>
      </c>
      <c r="E36" s="68">
        <v>0.02</v>
      </c>
      <c r="F36" s="68"/>
      <c r="K36" s="5"/>
    </row>
    <row r="37" spans="2:11">
      <c r="B37" s="68"/>
      <c r="C37" s="68" t="s">
        <v>14</v>
      </c>
      <c r="D37" s="68">
        <v>0.03</v>
      </c>
      <c r="E37" s="68">
        <v>0.03</v>
      </c>
      <c r="F37" s="68"/>
      <c r="K37" s="5"/>
    </row>
    <row r="38" spans="2:11">
      <c r="B38" s="68"/>
      <c r="C38" s="68" t="s">
        <v>15</v>
      </c>
      <c r="D38" s="68">
        <v>0.06</v>
      </c>
      <c r="E38" s="68">
        <v>0.03</v>
      </c>
      <c r="F38" s="68"/>
      <c r="K38" s="5"/>
    </row>
    <row r="39" spans="2:11">
      <c r="B39" s="68"/>
      <c r="C39" s="68"/>
      <c r="D39" s="68"/>
      <c r="E39" s="68"/>
      <c r="F39" s="68"/>
      <c r="K39" s="5"/>
    </row>
    <row r="40" spans="2:11">
      <c r="K40" s="5"/>
    </row>
    <row r="41" spans="2:11"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2:11">
      <c r="B42" s="14"/>
      <c r="C42" s="23" t="s">
        <v>30</v>
      </c>
      <c r="D42" s="14"/>
      <c r="E42" s="14"/>
      <c r="F42" s="14"/>
      <c r="G42" s="14"/>
      <c r="H42" s="14"/>
      <c r="I42" s="14"/>
      <c r="J42" s="14"/>
      <c r="K42" s="14"/>
    </row>
    <row r="43" spans="2:11"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2:11">
      <c r="B44" s="14"/>
      <c r="C44" s="23" t="s">
        <v>9</v>
      </c>
      <c r="D44" s="23" t="s">
        <v>33</v>
      </c>
      <c r="E44" s="23" t="s">
        <v>41</v>
      </c>
      <c r="F44" s="14"/>
      <c r="G44" s="14"/>
      <c r="H44" s="14"/>
      <c r="I44" s="14"/>
      <c r="J44" s="14"/>
      <c r="K44" s="14"/>
    </row>
    <row r="45" spans="2:11">
      <c r="B45" s="14"/>
      <c r="C45" s="14" t="s">
        <v>10</v>
      </c>
      <c r="D45" s="75">
        <v>1.6475435204108886</v>
      </c>
      <c r="E45" s="17" t="s">
        <v>72</v>
      </c>
      <c r="F45" s="14"/>
      <c r="G45" s="14"/>
      <c r="H45" s="14"/>
      <c r="I45" s="14"/>
      <c r="J45" s="14"/>
      <c r="K45" s="14"/>
    </row>
    <row r="46" spans="2:11">
      <c r="B46" s="14"/>
      <c r="C46" s="14" t="s">
        <v>11</v>
      </c>
      <c r="D46" s="75">
        <v>1.6103604388335608</v>
      </c>
      <c r="E46" s="17" t="s">
        <v>73</v>
      </c>
      <c r="F46" s="14"/>
      <c r="G46" s="14"/>
      <c r="H46" s="14"/>
      <c r="I46" s="14"/>
      <c r="J46" s="14"/>
      <c r="K46" s="14"/>
    </row>
    <row r="47" spans="2:11">
      <c r="B47" s="14"/>
      <c r="C47" s="14" t="s">
        <v>16</v>
      </c>
      <c r="D47" s="75">
        <v>1.6220360984279081</v>
      </c>
      <c r="E47" s="17" t="s">
        <v>74</v>
      </c>
      <c r="F47" s="14"/>
      <c r="G47" s="14"/>
      <c r="H47" s="14"/>
      <c r="I47" s="14"/>
      <c r="J47" s="14"/>
      <c r="K47" s="14"/>
    </row>
    <row r="48" spans="2:11">
      <c r="B48" s="14"/>
      <c r="C48" s="14" t="s">
        <v>12</v>
      </c>
      <c r="D48" s="75">
        <v>1.5265368567407533</v>
      </c>
      <c r="E48" s="78" t="s">
        <v>75</v>
      </c>
      <c r="F48" s="14"/>
      <c r="G48" s="17"/>
      <c r="H48" s="17"/>
      <c r="I48" s="17"/>
      <c r="J48" s="17"/>
      <c r="K48" s="17"/>
    </row>
    <row r="49" spans="2:13">
      <c r="B49" s="14"/>
      <c r="C49" s="14" t="s">
        <v>13</v>
      </c>
      <c r="D49" s="39">
        <v>1.5844614536448682</v>
      </c>
      <c r="E49" s="17" t="s">
        <v>77</v>
      </c>
      <c r="F49" s="14"/>
      <c r="G49" s="14"/>
      <c r="H49" s="14"/>
      <c r="I49" s="14"/>
      <c r="J49" s="14"/>
      <c r="K49" s="14"/>
    </row>
    <row r="50" spans="2:13">
      <c r="B50" s="14"/>
      <c r="C50" s="14" t="s">
        <v>14</v>
      </c>
      <c r="D50" s="39">
        <v>1.8092251768943284</v>
      </c>
      <c r="E50" s="17" t="s">
        <v>76</v>
      </c>
      <c r="F50" s="14"/>
      <c r="G50" s="14"/>
      <c r="H50" s="14"/>
      <c r="I50" s="14"/>
      <c r="J50" s="14"/>
      <c r="K50" s="14"/>
    </row>
    <row r="51" spans="2:13">
      <c r="B51" s="14"/>
      <c r="C51" s="14" t="s">
        <v>15</v>
      </c>
      <c r="D51" s="39">
        <v>1</v>
      </c>
      <c r="E51" s="14" t="s">
        <v>34</v>
      </c>
      <c r="F51" s="14"/>
      <c r="G51" s="14"/>
      <c r="H51" s="14"/>
      <c r="I51" s="14"/>
      <c r="J51" s="14"/>
      <c r="K51" s="14"/>
    </row>
    <row r="52" spans="2:13"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4" spans="2:13">
      <c r="B54" s="14"/>
      <c r="C54" s="14"/>
      <c r="D54" s="14"/>
      <c r="E54" s="14"/>
      <c r="F54" s="14"/>
      <c r="G54" s="14"/>
      <c r="H54" s="14"/>
      <c r="I54" s="14"/>
      <c r="J54" s="14"/>
      <c r="K54" s="14"/>
    </row>
    <row r="55" spans="2:13">
      <c r="B55" s="14"/>
      <c r="C55" s="23" t="s">
        <v>98</v>
      </c>
      <c r="D55" s="14"/>
      <c r="E55" s="14"/>
      <c r="F55" s="14"/>
      <c r="G55" s="14"/>
      <c r="H55" s="14"/>
      <c r="I55" s="14"/>
      <c r="J55" s="14"/>
      <c r="K55" s="14"/>
    </row>
    <row r="56" spans="2:13"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2:13" ht="14.25">
      <c r="B57" s="14"/>
      <c r="C57" s="23" t="s">
        <v>42</v>
      </c>
      <c r="D57" s="14">
        <v>2007</v>
      </c>
      <c r="E57" s="14"/>
      <c r="F57" s="14"/>
      <c r="G57" s="14"/>
      <c r="H57" s="14"/>
      <c r="I57" s="14"/>
      <c r="J57" s="14"/>
      <c r="K57" s="14"/>
      <c r="L57" s="12"/>
      <c r="M57" s="32"/>
    </row>
    <row r="58" spans="2:13">
      <c r="B58" s="14"/>
      <c r="C58" s="23" t="s">
        <v>38</v>
      </c>
      <c r="D58" s="14">
        <f ca="1">IF(Inputs!D6=0,YEAR(TODAY()),Inputs!D6)</f>
        <v>2017</v>
      </c>
      <c r="E58" s="14"/>
      <c r="F58" s="14"/>
      <c r="G58" s="14"/>
      <c r="H58" s="14"/>
      <c r="I58" s="14"/>
      <c r="J58" s="14"/>
      <c r="K58" s="14"/>
    </row>
    <row r="59" spans="2:13">
      <c r="B59" s="14"/>
      <c r="C59" s="23" t="s">
        <v>100</v>
      </c>
      <c r="D59" s="14">
        <f ca="1">D58-2015</f>
        <v>2</v>
      </c>
      <c r="E59" s="14"/>
      <c r="F59" s="14"/>
      <c r="G59" s="14"/>
      <c r="H59" s="14"/>
      <c r="I59" s="14"/>
      <c r="J59" s="14"/>
      <c r="K59" s="14"/>
    </row>
    <row r="60" spans="2:13">
      <c r="B60" s="14"/>
      <c r="C60" s="14"/>
      <c r="D60" s="23"/>
      <c r="E60" s="14"/>
      <c r="F60" s="14"/>
      <c r="G60" s="23"/>
      <c r="H60" s="14"/>
      <c r="I60" s="14"/>
      <c r="J60" s="14"/>
      <c r="K60" s="14"/>
    </row>
    <row r="61" spans="2:13" ht="14.25">
      <c r="B61" s="14"/>
      <c r="C61" s="23" t="s">
        <v>101</v>
      </c>
      <c r="D61" s="39">
        <f>AVERAGE(D66:D74)</f>
        <v>1.6750000000000003</v>
      </c>
      <c r="E61" s="14"/>
      <c r="F61" s="14"/>
      <c r="G61" s="14"/>
      <c r="H61" s="14"/>
      <c r="I61" s="14"/>
      <c r="J61" s="14"/>
      <c r="K61" s="14"/>
    </row>
    <row r="62" spans="2:13">
      <c r="B62" s="14"/>
      <c r="C62" s="23"/>
      <c r="D62" s="39"/>
      <c r="E62" s="14"/>
      <c r="F62" s="14"/>
      <c r="G62" s="14"/>
      <c r="H62" s="14"/>
      <c r="I62" s="14"/>
      <c r="J62" s="14"/>
      <c r="K62" s="14"/>
    </row>
    <row r="63" spans="2:13">
      <c r="B63" s="14"/>
      <c r="C63" s="23"/>
      <c r="D63" s="39"/>
      <c r="E63" s="14"/>
      <c r="F63" s="14"/>
      <c r="G63" s="14"/>
      <c r="H63" s="14"/>
      <c r="I63" s="14"/>
      <c r="J63" s="14"/>
      <c r="K63" s="14"/>
    </row>
    <row r="64" spans="2:13">
      <c r="B64" s="14"/>
      <c r="C64" s="23" t="s">
        <v>93</v>
      </c>
      <c r="D64" s="17"/>
      <c r="E64" s="17"/>
      <c r="F64" s="23"/>
      <c r="G64" s="14"/>
      <c r="H64" s="14"/>
      <c r="I64" s="14"/>
      <c r="J64" s="14"/>
      <c r="K64" s="14"/>
    </row>
    <row r="65" spans="2:11">
      <c r="B65" s="14"/>
      <c r="C65" s="17" t="s">
        <v>47</v>
      </c>
      <c r="D65" s="17" t="s">
        <v>52</v>
      </c>
      <c r="E65" s="17" t="s">
        <v>99</v>
      </c>
      <c r="F65" s="23"/>
      <c r="G65" s="24"/>
      <c r="H65" s="23"/>
      <c r="I65" s="23"/>
      <c r="J65" s="14"/>
      <c r="K65" s="14"/>
    </row>
    <row r="66" spans="2:11">
      <c r="B66" s="14"/>
      <c r="C66" s="14">
        <v>2007</v>
      </c>
      <c r="D66" s="39">
        <v>3.2</v>
      </c>
      <c r="E66" s="49">
        <f>D26</f>
        <v>62054</v>
      </c>
      <c r="F66" s="14"/>
      <c r="G66" s="49"/>
      <c r="H66" s="39"/>
      <c r="I66" s="39"/>
      <c r="J66" s="14"/>
      <c r="K66" s="14"/>
    </row>
    <row r="67" spans="2:11">
      <c r="B67" s="14"/>
      <c r="C67" s="14">
        <v>2008</v>
      </c>
      <c r="D67" s="39">
        <v>4.9000000000000004</v>
      </c>
      <c r="E67" s="49">
        <f>E66*(1+(D67/100))</f>
        <v>65094.645999999993</v>
      </c>
      <c r="F67" s="14"/>
      <c r="G67" s="49"/>
      <c r="H67" s="49"/>
      <c r="I67" s="49"/>
      <c r="J67" s="14"/>
      <c r="K67" s="14"/>
    </row>
    <row r="68" spans="2:11">
      <c r="B68" s="14"/>
      <c r="C68" s="14">
        <v>2009</v>
      </c>
      <c r="D68" s="39">
        <v>1.3</v>
      </c>
      <c r="E68" s="49">
        <f t="shared" ref="E68:E74" si="1">E67*(1+(D68/100))</f>
        <v>65940.876397999993</v>
      </c>
      <c r="F68" s="14"/>
      <c r="G68" s="49"/>
      <c r="H68" s="49"/>
      <c r="I68" s="49"/>
      <c r="J68" s="14"/>
      <c r="K68" s="14"/>
    </row>
    <row r="69" spans="2:11">
      <c r="B69" s="14"/>
      <c r="C69" s="14">
        <v>2010</v>
      </c>
      <c r="D69" s="39">
        <v>1</v>
      </c>
      <c r="E69" s="49">
        <f t="shared" si="1"/>
        <v>66600.285161979991</v>
      </c>
      <c r="F69" s="39"/>
      <c r="G69" s="49"/>
      <c r="H69" s="49"/>
      <c r="I69" s="49"/>
      <c r="J69" s="14"/>
      <c r="K69" s="14"/>
    </row>
    <row r="70" spans="2:11">
      <c r="B70" s="14"/>
      <c r="C70" s="14">
        <v>2011</v>
      </c>
      <c r="D70" s="39"/>
      <c r="E70" s="49">
        <f t="shared" si="1"/>
        <v>66600.285161979991</v>
      </c>
      <c r="F70" s="39"/>
      <c r="G70" s="49"/>
      <c r="H70" s="49"/>
      <c r="I70" s="49"/>
      <c r="J70" s="14"/>
      <c r="K70" s="14"/>
    </row>
    <row r="71" spans="2:11">
      <c r="B71" s="14"/>
      <c r="C71" s="14">
        <v>2012</v>
      </c>
      <c r="D71" s="39">
        <v>0.4</v>
      </c>
      <c r="E71" s="49">
        <f t="shared" si="1"/>
        <v>66866.686302627917</v>
      </c>
      <c r="F71" s="39"/>
      <c r="G71" s="49"/>
      <c r="H71" s="49"/>
      <c r="I71" s="49"/>
      <c r="J71" s="14"/>
      <c r="K71" s="14"/>
    </row>
    <row r="72" spans="2:11">
      <c r="B72" s="14"/>
      <c r="C72" s="14">
        <v>2013</v>
      </c>
      <c r="D72" s="39">
        <v>1.4</v>
      </c>
      <c r="E72" s="49">
        <f t="shared" si="1"/>
        <v>67802.81991086471</v>
      </c>
      <c r="F72" s="39"/>
      <c r="G72" s="49"/>
      <c r="H72" s="49"/>
      <c r="I72" s="49"/>
      <c r="J72" s="14"/>
      <c r="K72" s="14"/>
    </row>
    <row r="73" spans="2:11">
      <c r="B73" s="14"/>
      <c r="C73" s="14">
        <v>2014</v>
      </c>
      <c r="D73" s="39">
        <v>0.7</v>
      </c>
      <c r="E73" s="49">
        <f t="shared" si="1"/>
        <v>68277.439650240762</v>
      </c>
      <c r="F73" s="39"/>
      <c r="G73" s="49"/>
      <c r="H73" s="49"/>
      <c r="I73" s="49"/>
      <c r="J73" s="14"/>
      <c r="K73" s="14"/>
    </row>
    <row r="74" spans="2:11">
      <c r="B74" s="14"/>
      <c r="C74" s="14">
        <v>2015</v>
      </c>
      <c r="D74" s="39">
        <v>0.5</v>
      </c>
      <c r="E74" s="49">
        <f t="shared" si="1"/>
        <v>68618.826848491954</v>
      </c>
      <c r="F74" s="39"/>
      <c r="G74" s="49"/>
      <c r="H74" s="49"/>
      <c r="I74" s="49"/>
      <c r="J74" s="14"/>
      <c r="K74" s="14"/>
    </row>
    <row r="75" spans="2:11">
      <c r="B75" s="14"/>
      <c r="C75" s="14"/>
      <c r="D75" s="39"/>
      <c r="E75" s="49"/>
      <c r="F75" s="39"/>
      <c r="G75" s="39"/>
      <c r="H75" s="49"/>
      <c r="I75" s="49"/>
      <c r="J75" s="14"/>
      <c r="K75" s="14"/>
    </row>
    <row r="76" spans="2:11" ht="14.25">
      <c r="B76" s="14"/>
      <c r="C76" s="46" t="s">
        <v>95</v>
      </c>
      <c r="D76" s="39"/>
      <c r="E76" s="49">
        <f ca="1">IF(D58&lt;=2015,VLOOKUP(D58,C66:F74,3,FALSE),E74*((1+(D61/100))^D59))</f>
        <v>70936.809417524113</v>
      </c>
      <c r="F76" s="90">
        <v>3</v>
      </c>
      <c r="G76" s="39"/>
      <c r="H76" s="49"/>
      <c r="I76" s="49"/>
      <c r="J76" s="14"/>
      <c r="K76" s="14"/>
    </row>
    <row r="77" spans="2:11"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2:11">
      <c r="B78" s="14"/>
      <c r="C78" s="14">
        <v>1</v>
      </c>
      <c r="D78" s="14" t="s">
        <v>53</v>
      </c>
      <c r="E78" s="14"/>
      <c r="F78" s="14"/>
      <c r="G78" s="14"/>
      <c r="H78" s="14"/>
      <c r="I78" s="14"/>
      <c r="J78" s="14"/>
      <c r="K78" s="14"/>
    </row>
    <row r="79" spans="2:11">
      <c r="B79" s="14"/>
      <c r="C79" s="14">
        <v>2</v>
      </c>
      <c r="D79" s="17" t="s">
        <v>80</v>
      </c>
      <c r="E79" s="14"/>
      <c r="F79" s="14"/>
      <c r="G79" s="14"/>
      <c r="H79" s="14"/>
      <c r="I79" s="14"/>
      <c r="J79" s="14"/>
      <c r="K79" s="14"/>
    </row>
    <row r="80" spans="2:11">
      <c r="B80" s="14"/>
      <c r="C80" s="14">
        <v>3</v>
      </c>
      <c r="D80" s="17" t="s">
        <v>102</v>
      </c>
      <c r="E80" s="14"/>
      <c r="F80" s="14"/>
      <c r="G80" s="14"/>
      <c r="H80" s="14"/>
      <c r="I80" s="14"/>
      <c r="J80" s="14"/>
      <c r="K80" s="14"/>
    </row>
    <row r="81" spans="2:13">
      <c r="B81" s="14"/>
      <c r="C81" s="14"/>
      <c r="D81" s="17"/>
      <c r="E81" s="14"/>
      <c r="F81" s="14"/>
      <c r="G81" s="14"/>
      <c r="H81" s="14"/>
      <c r="I81" s="14"/>
      <c r="J81" s="14"/>
      <c r="K81" s="14"/>
    </row>
    <row r="82" spans="2:13">
      <c r="B82" s="14"/>
      <c r="C82" s="23" t="s">
        <v>94</v>
      </c>
      <c r="D82" s="14"/>
      <c r="E82" s="14"/>
      <c r="F82" s="14"/>
      <c r="G82" s="14"/>
      <c r="H82" s="14"/>
      <c r="I82" s="14"/>
      <c r="J82" s="14"/>
      <c r="K82" s="14"/>
    </row>
    <row r="83" spans="2:13" ht="38.25">
      <c r="B83" s="68"/>
      <c r="C83" s="86" t="s">
        <v>47</v>
      </c>
      <c r="D83" s="87" t="s">
        <v>85</v>
      </c>
      <c r="E83" s="68"/>
      <c r="F83" s="68"/>
      <c r="G83" s="68"/>
      <c r="H83" s="68"/>
      <c r="I83" s="68"/>
      <c r="J83" s="68"/>
      <c r="K83" s="68"/>
    </row>
    <row r="84" spans="2:13">
      <c r="B84" s="68"/>
      <c r="C84" s="68">
        <v>1990</v>
      </c>
      <c r="D84" s="73">
        <v>59.074369634399247</v>
      </c>
      <c r="E84" s="68"/>
      <c r="F84" s="68" t="s">
        <v>86</v>
      </c>
      <c r="G84" s="68"/>
      <c r="H84" s="68"/>
      <c r="I84" s="68"/>
      <c r="J84" s="68"/>
      <c r="K84" s="68"/>
      <c r="M84" s="67"/>
    </row>
    <row r="85" spans="2:13">
      <c r="B85" s="68"/>
      <c r="C85" s="68">
        <v>1991</v>
      </c>
      <c r="D85" s="73">
        <v>62.950678176419494</v>
      </c>
      <c r="E85" s="68"/>
      <c r="F85" s="68" t="s">
        <v>87</v>
      </c>
      <c r="G85" s="68"/>
      <c r="H85" s="68"/>
      <c r="I85" s="68"/>
      <c r="J85" s="68"/>
      <c r="K85" s="68"/>
      <c r="M85" s="67"/>
    </row>
    <row r="86" spans="2:13">
      <c r="B86" s="68"/>
      <c r="C86" s="68">
        <v>1992</v>
      </c>
      <c r="D86" s="73">
        <v>65.008076988063706</v>
      </c>
      <c r="E86" s="68"/>
      <c r="F86" s="68"/>
      <c r="G86" s="68"/>
      <c r="H86" s="68"/>
      <c r="I86" s="68"/>
      <c r="J86" s="68"/>
      <c r="K86" s="68"/>
    </row>
    <row r="87" spans="2:13">
      <c r="B87" s="68"/>
      <c r="C87" s="68">
        <v>1993</v>
      </c>
      <c r="D87" s="73">
        <v>66.683742599681651</v>
      </c>
      <c r="E87" s="68"/>
      <c r="F87" s="68"/>
      <c r="G87" s="68"/>
      <c r="H87" s="68"/>
      <c r="I87" s="68"/>
      <c r="J87" s="68"/>
      <c r="K87" s="68"/>
    </row>
    <row r="88" spans="2:13">
      <c r="B88" s="68"/>
      <c r="C88" s="68">
        <v>1994</v>
      </c>
      <c r="D88" s="73">
        <v>67.498544420205704</v>
      </c>
      <c r="E88" s="68"/>
      <c r="F88" s="68"/>
      <c r="G88" s="68"/>
      <c r="H88" s="68"/>
      <c r="I88" s="68"/>
      <c r="J88" s="68"/>
      <c r="K88" s="68"/>
    </row>
    <row r="89" spans="2:13">
      <c r="B89" s="68"/>
      <c r="C89" s="68">
        <v>1995</v>
      </c>
      <c r="D89" s="73">
        <v>69.171949981865794</v>
      </c>
      <c r="E89" s="68"/>
      <c r="F89" s="68"/>
      <c r="G89" s="68"/>
      <c r="H89" s="68"/>
      <c r="I89" s="68"/>
      <c r="J89" s="68"/>
      <c r="K89" s="68"/>
    </row>
    <row r="90" spans="2:13">
      <c r="B90" s="68"/>
      <c r="C90" s="68">
        <v>1996</v>
      </c>
      <c r="D90" s="73">
        <v>71.953102887160014</v>
      </c>
      <c r="E90" s="68"/>
      <c r="F90" s="68"/>
      <c r="G90" s="68"/>
      <c r="H90" s="68"/>
      <c r="I90" s="68"/>
      <c r="J90" s="68"/>
      <c r="K90" s="68"/>
    </row>
    <row r="91" spans="2:13">
      <c r="B91" s="68"/>
      <c r="C91" s="68">
        <v>1997</v>
      </c>
      <c r="D91" s="73">
        <v>73.625001748848177</v>
      </c>
      <c r="E91" s="68"/>
      <c r="F91" s="68"/>
      <c r="G91" s="68"/>
      <c r="H91" s="68"/>
      <c r="I91" s="68"/>
      <c r="J91" s="68"/>
      <c r="K91" s="68"/>
    </row>
    <row r="92" spans="2:13">
      <c r="B92" s="68"/>
      <c r="C92" s="68">
        <v>1998</v>
      </c>
      <c r="D92" s="73">
        <v>74.812496569567017</v>
      </c>
      <c r="E92" s="68"/>
      <c r="F92" s="68"/>
      <c r="G92" s="68"/>
      <c r="H92" s="68"/>
      <c r="I92" s="68"/>
      <c r="J92" s="68"/>
      <c r="K92" s="68"/>
    </row>
    <row r="93" spans="2:13">
      <c r="B93" s="68"/>
      <c r="C93" s="68">
        <v>1999</v>
      </c>
      <c r="D93" s="73">
        <v>75.64559403260715</v>
      </c>
      <c r="E93" s="84"/>
      <c r="F93" s="68"/>
      <c r="G93" s="68"/>
      <c r="H93" s="68"/>
      <c r="I93" s="68"/>
      <c r="J93" s="68"/>
      <c r="K93" s="68"/>
    </row>
    <row r="94" spans="2:13">
      <c r="B94" s="68"/>
      <c r="C94" s="68">
        <v>2000</v>
      </c>
      <c r="D94" s="73">
        <v>77.391321192918952</v>
      </c>
      <c r="E94" s="84"/>
      <c r="F94" s="68"/>
      <c r="G94" s="68"/>
      <c r="H94" s="68"/>
      <c r="I94" s="68"/>
      <c r="J94" s="68"/>
      <c r="K94" s="68"/>
    </row>
    <row r="95" spans="2:13">
      <c r="B95" s="68"/>
      <c r="C95" s="68">
        <v>2001</v>
      </c>
      <c r="D95" s="73">
        <v>78.206015392016425</v>
      </c>
      <c r="E95" s="84"/>
      <c r="F95" s="68"/>
      <c r="G95" s="68"/>
      <c r="H95" s="68"/>
      <c r="I95" s="68"/>
      <c r="J95" s="68"/>
      <c r="K95" s="68"/>
    </row>
    <row r="96" spans="2:13">
      <c r="B96" s="68"/>
      <c r="C96" s="68">
        <v>2002</v>
      </c>
      <c r="D96" s="73">
        <v>80.16472535550048</v>
      </c>
      <c r="E96" s="84"/>
      <c r="F96" s="68"/>
      <c r="G96" s="68"/>
      <c r="H96" s="68"/>
      <c r="I96" s="68"/>
      <c r="J96" s="68"/>
      <c r="K96" s="68"/>
    </row>
    <row r="97" spans="2:11">
      <c r="B97" s="68"/>
      <c r="C97" s="68">
        <v>2003</v>
      </c>
      <c r="D97" s="73">
        <v>82.353852793260316</v>
      </c>
      <c r="E97" s="68"/>
      <c r="F97" s="68"/>
      <c r="G97" s="68"/>
      <c r="H97" s="68"/>
      <c r="I97" s="68"/>
      <c r="J97" s="68"/>
      <c r="K97" s="68"/>
    </row>
    <row r="98" spans="2:11">
      <c r="B98" s="68"/>
      <c r="C98" s="68">
        <v>2004</v>
      </c>
      <c r="D98" s="73">
        <v>84.744770405829627</v>
      </c>
      <c r="E98" s="68"/>
      <c r="F98" s="68"/>
      <c r="G98" s="68"/>
      <c r="H98" s="68"/>
      <c r="I98" s="68"/>
      <c r="J98" s="68"/>
      <c r="K98" s="68"/>
    </row>
    <row r="99" spans="2:11">
      <c r="B99" s="68"/>
      <c r="C99" s="68">
        <v>2005</v>
      </c>
      <c r="D99" s="73">
        <v>87.211991609833589</v>
      </c>
      <c r="E99" s="68"/>
      <c r="F99" s="68"/>
      <c r="G99" s="68"/>
      <c r="H99" s="68"/>
      <c r="I99" s="68"/>
      <c r="J99" s="68"/>
      <c r="K99" s="68"/>
    </row>
    <row r="100" spans="2:11">
      <c r="B100" s="68"/>
      <c r="C100" s="68">
        <v>2006</v>
      </c>
      <c r="D100" s="73">
        <v>89.822456932595614</v>
      </c>
      <c r="E100" s="68"/>
      <c r="F100" s="68"/>
      <c r="G100" s="68"/>
      <c r="H100" s="68"/>
      <c r="I100" s="68"/>
      <c r="J100" s="68"/>
      <c r="K100" s="68"/>
    </row>
    <row r="101" spans="2:11">
      <c r="B101" s="68"/>
      <c r="C101" s="68">
        <v>2007</v>
      </c>
      <c r="D101" s="73">
        <v>92.389012713319119</v>
      </c>
      <c r="E101" s="73"/>
      <c r="F101" s="68"/>
      <c r="G101" s="68"/>
      <c r="H101" s="68"/>
      <c r="I101" s="68"/>
      <c r="J101" s="68"/>
      <c r="K101" s="68"/>
    </row>
    <row r="102" spans="2:11">
      <c r="B102" s="68"/>
      <c r="C102" s="68">
        <v>2008</v>
      </c>
      <c r="D102" s="73">
        <v>95.047692435182299</v>
      </c>
      <c r="E102" s="73"/>
      <c r="F102" s="68"/>
      <c r="G102" s="68"/>
      <c r="H102" s="68"/>
      <c r="I102" s="68"/>
      <c r="J102" s="68"/>
      <c r="K102" s="68"/>
    </row>
    <row r="103" spans="2:11">
      <c r="B103" s="68"/>
      <c r="C103" s="68">
        <v>2009</v>
      </c>
      <c r="D103" s="73">
        <v>96.983048549101724</v>
      </c>
      <c r="E103" s="73"/>
      <c r="F103" s="68"/>
      <c r="G103" s="68"/>
      <c r="H103" s="68"/>
      <c r="I103" s="68"/>
      <c r="J103" s="68"/>
      <c r="K103" s="68"/>
    </row>
    <row r="104" spans="2:11">
      <c r="B104" s="68"/>
      <c r="C104" s="68">
        <v>2010</v>
      </c>
      <c r="D104" s="73">
        <v>100</v>
      </c>
      <c r="E104" s="73"/>
      <c r="F104" s="74"/>
      <c r="G104" s="68"/>
      <c r="H104" s="68"/>
      <c r="I104" s="68"/>
      <c r="J104" s="68"/>
      <c r="K104" s="68"/>
    </row>
    <row r="105" spans="2:11">
      <c r="B105" s="68"/>
      <c r="C105" s="68">
        <v>2011</v>
      </c>
      <c r="D105" s="73">
        <v>102.09764922517954</v>
      </c>
      <c r="E105" s="73"/>
      <c r="F105" s="68"/>
      <c r="G105" s="68"/>
      <c r="H105" s="68"/>
      <c r="I105" s="68"/>
      <c r="J105" s="68"/>
      <c r="K105" s="68"/>
    </row>
    <row r="106" spans="2:11">
      <c r="B106" s="68"/>
      <c r="C106" s="68">
        <v>2012</v>
      </c>
      <c r="D106" s="73">
        <v>103.75523443713455</v>
      </c>
      <c r="E106" s="73"/>
      <c r="F106" s="68"/>
      <c r="G106" s="68"/>
      <c r="H106" s="68"/>
      <c r="I106" s="68"/>
      <c r="J106" s="68"/>
      <c r="K106" s="68"/>
    </row>
    <row r="107" spans="2:11">
      <c r="B107" s="68"/>
      <c r="C107" s="68">
        <v>2013</v>
      </c>
      <c r="D107" s="73">
        <v>105.81198752021939</v>
      </c>
      <c r="E107" s="73"/>
      <c r="F107" s="68"/>
      <c r="G107" s="68"/>
      <c r="H107" s="68"/>
      <c r="I107" s="68"/>
      <c r="J107" s="68"/>
      <c r="K107" s="68"/>
    </row>
    <row r="108" spans="2:11">
      <c r="B108" s="68"/>
      <c r="C108" s="68">
        <v>2014</v>
      </c>
      <c r="D108" s="73">
        <v>107.62142656505769</v>
      </c>
      <c r="E108" s="73"/>
      <c r="F108" s="74"/>
      <c r="G108" s="68"/>
      <c r="H108" s="68"/>
      <c r="I108" s="68"/>
      <c r="J108" s="68"/>
      <c r="K108" s="68"/>
    </row>
    <row r="109" spans="2:11">
      <c r="B109" s="68"/>
      <c r="C109" s="68">
        <v>2015</v>
      </c>
      <c r="D109" s="73">
        <v>108.91288368383837</v>
      </c>
      <c r="E109" s="73"/>
      <c r="F109" s="68"/>
      <c r="G109" s="68"/>
      <c r="H109" s="68"/>
      <c r="I109" s="68"/>
      <c r="J109" s="68"/>
      <c r="K109" s="68"/>
    </row>
    <row r="110" spans="2:11">
      <c r="B110" s="68"/>
      <c r="C110" s="68">
        <v>2016</v>
      </c>
      <c r="D110" s="73">
        <v>110.6554898227798</v>
      </c>
      <c r="E110" s="68"/>
      <c r="F110" s="68"/>
      <c r="G110" s="68"/>
      <c r="H110" s="68"/>
      <c r="I110" s="68"/>
      <c r="J110" s="68"/>
      <c r="K110" s="68"/>
    </row>
    <row r="111" spans="2:11">
      <c r="B111" s="68"/>
      <c r="C111" s="68">
        <v>2017</v>
      </c>
      <c r="D111" s="73">
        <v>112.64728863958983</v>
      </c>
      <c r="E111" s="68"/>
      <c r="F111" s="68"/>
      <c r="G111" s="68"/>
      <c r="H111" s="68"/>
      <c r="I111" s="68"/>
      <c r="J111" s="68"/>
      <c r="K111" s="68"/>
    </row>
    <row r="112" spans="2:11">
      <c r="B112" s="68"/>
      <c r="C112" s="68">
        <v>2018</v>
      </c>
      <c r="D112" s="73">
        <v>114.78758712374204</v>
      </c>
      <c r="E112" s="68"/>
      <c r="F112" s="68"/>
      <c r="G112" s="68"/>
      <c r="H112" s="68"/>
      <c r="I112" s="68"/>
      <c r="J112" s="68"/>
      <c r="K112" s="68"/>
    </row>
    <row r="113" spans="2:11">
      <c r="B113" s="68"/>
      <c r="C113" s="68">
        <v>2019</v>
      </c>
      <c r="D113" s="73">
        <v>117.08333886621689</v>
      </c>
      <c r="E113" s="68"/>
      <c r="F113" s="68"/>
      <c r="G113" s="68"/>
      <c r="H113" s="68"/>
      <c r="I113" s="68"/>
      <c r="J113" s="68"/>
      <c r="K113" s="68"/>
    </row>
    <row r="114" spans="2:11">
      <c r="B114" s="68"/>
      <c r="C114" s="68">
        <v>2020</v>
      </c>
      <c r="D114" s="73">
        <v>119.65917232127366</v>
      </c>
      <c r="E114" s="68"/>
      <c r="F114" s="68"/>
      <c r="G114" s="68"/>
      <c r="H114" s="68"/>
      <c r="I114" s="68"/>
      <c r="J114" s="68"/>
      <c r="K114" s="68"/>
    </row>
    <row r="115" spans="2:11">
      <c r="B115" s="68"/>
      <c r="C115" s="68">
        <v>2021</v>
      </c>
      <c r="D115" s="73">
        <v>122.32158890542199</v>
      </c>
      <c r="E115" s="68"/>
      <c r="F115" s="68"/>
      <c r="G115" s="68"/>
      <c r="H115" s="68"/>
      <c r="I115" s="68"/>
      <c r="J115" s="68"/>
      <c r="K115" s="68"/>
    </row>
    <row r="116" spans="2:11">
      <c r="B116" s="68"/>
      <c r="C116" s="68">
        <v>2022</v>
      </c>
      <c r="D116" s="73">
        <v>125.073824655794</v>
      </c>
      <c r="E116" s="68"/>
      <c r="F116" s="68"/>
      <c r="G116" s="68"/>
      <c r="H116" s="68"/>
      <c r="I116" s="68"/>
      <c r="J116" s="68"/>
      <c r="K116" s="68"/>
    </row>
    <row r="117" spans="2:11">
      <c r="B117" s="68"/>
      <c r="C117" s="68">
        <v>2023</v>
      </c>
      <c r="D117" s="73">
        <v>127.9192541667133</v>
      </c>
      <c r="E117" s="68"/>
      <c r="F117" s="68"/>
      <c r="G117" s="68"/>
      <c r="H117" s="68"/>
      <c r="I117" s="68"/>
      <c r="J117" s="68"/>
      <c r="K117" s="68"/>
    </row>
    <row r="118" spans="2:11">
      <c r="B118" s="68"/>
      <c r="C118" s="68">
        <v>2024</v>
      </c>
      <c r="D118" s="73">
        <v>130.86139701254771</v>
      </c>
      <c r="E118" s="68"/>
      <c r="F118" s="68"/>
      <c r="G118" s="68"/>
      <c r="H118" s="68"/>
      <c r="I118" s="68"/>
      <c r="J118" s="68"/>
      <c r="K118" s="68"/>
    </row>
    <row r="119" spans="2:11">
      <c r="B119" s="68"/>
      <c r="C119" s="68">
        <v>2025</v>
      </c>
      <c r="D119" s="73">
        <v>133.87120914383627</v>
      </c>
      <c r="E119" s="68"/>
      <c r="F119" s="68"/>
      <c r="G119" s="68"/>
      <c r="H119" s="68"/>
      <c r="I119" s="68"/>
      <c r="J119" s="68"/>
      <c r="K119" s="68"/>
    </row>
    <row r="120" spans="2:11">
      <c r="B120" s="68"/>
      <c r="C120" s="68">
        <v>2026</v>
      </c>
      <c r="D120" s="73">
        <v>136.95024695414452</v>
      </c>
      <c r="E120" s="68"/>
      <c r="F120" s="68"/>
      <c r="G120" s="68"/>
      <c r="H120" s="68"/>
      <c r="I120" s="68"/>
      <c r="J120" s="68"/>
      <c r="K120" s="68"/>
    </row>
    <row r="121" spans="2:11">
      <c r="B121" s="68"/>
      <c r="C121" s="68">
        <v>2027</v>
      </c>
      <c r="D121" s="73">
        <v>140.10010263408984</v>
      </c>
      <c r="E121" s="68"/>
      <c r="F121" s="68"/>
      <c r="G121" s="68"/>
      <c r="H121" s="68"/>
      <c r="I121" s="68"/>
      <c r="J121" s="68"/>
      <c r="K121" s="68"/>
    </row>
    <row r="122" spans="2:11">
      <c r="B122" s="68"/>
      <c r="C122" s="68">
        <v>2028</v>
      </c>
      <c r="D122" s="73">
        <v>143.32240499467389</v>
      </c>
      <c r="E122" s="68"/>
      <c r="F122" s="68"/>
      <c r="G122" s="68"/>
      <c r="H122" s="68"/>
      <c r="I122" s="68"/>
      <c r="J122" s="68"/>
      <c r="K122" s="68"/>
    </row>
    <row r="123" spans="2:11">
      <c r="B123" s="68"/>
      <c r="C123" s="68">
        <v>2029</v>
      </c>
      <c r="D123" s="73">
        <v>146.61882030955135</v>
      </c>
      <c r="E123" s="68"/>
      <c r="F123" s="68"/>
      <c r="G123" s="68"/>
      <c r="H123" s="68"/>
      <c r="I123" s="68"/>
      <c r="J123" s="68"/>
      <c r="K123" s="68"/>
    </row>
    <row r="124" spans="2:11">
      <c r="B124" s="68"/>
      <c r="C124" s="68">
        <v>2030</v>
      </c>
      <c r="D124" s="73">
        <v>149.99105317667102</v>
      </c>
      <c r="E124" s="68"/>
      <c r="F124" s="68"/>
      <c r="G124" s="68"/>
      <c r="H124" s="68"/>
      <c r="I124" s="68"/>
      <c r="J124" s="68"/>
      <c r="K124" s="68"/>
    </row>
    <row r="125" spans="2:11">
      <c r="B125" s="68"/>
      <c r="C125" s="68">
        <v>2031</v>
      </c>
      <c r="D125" s="73">
        <v>153.44084739973445</v>
      </c>
      <c r="E125" s="68"/>
      <c r="F125" s="68"/>
      <c r="G125" s="68"/>
      <c r="H125" s="68"/>
      <c r="I125" s="68"/>
      <c r="J125" s="68"/>
      <c r="K125" s="68"/>
    </row>
    <row r="126" spans="2:11">
      <c r="B126" s="68"/>
      <c r="C126" s="68">
        <v>2032</v>
      </c>
      <c r="D126" s="73">
        <v>156.96998688992835</v>
      </c>
      <c r="E126" s="68"/>
      <c r="F126" s="68"/>
      <c r="G126" s="68"/>
      <c r="H126" s="68"/>
      <c r="I126" s="68"/>
      <c r="J126" s="68"/>
      <c r="K126" s="68"/>
    </row>
    <row r="127" spans="2:11">
      <c r="B127" s="68"/>
      <c r="C127" s="68">
        <v>2033</v>
      </c>
      <c r="D127" s="73">
        <v>160.58029658839666</v>
      </c>
      <c r="E127" s="68"/>
      <c r="F127" s="68"/>
      <c r="G127" s="68"/>
      <c r="H127" s="68"/>
      <c r="I127" s="68"/>
      <c r="J127" s="68"/>
      <c r="K127" s="68"/>
    </row>
    <row r="128" spans="2:11">
      <c r="B128" s="68"/>
      <c r="C128" s="68">
        <v>2034</v>
      </c>
      <c r="D128" s="73">
        <v>164.2736434099298</v>
      </c>
      <c r="E128" s="68"/>
      <c r="F128" s="68"/>
      <c r="G128" s="68"/>
      <c r="H128" s="68"/>
      <c r="I128" s="68"/>
      <c r="J128" s="68"/>
      <c r="K128" s="68"/>
    </row>
    <row r="129" spans="2:11">
      <c r="B129" s="68"/>
      <c r="C129" s="68">
        <v>2035</v>
      </c>
      <c r="D129" s="73">
        <v>168.05193720835817</v>
      </c>
      <c r="E129" s="68"/>
      <c r="F129" s="68"/>
      <c r="G129" s="68"/>
      <c r="H129" s="68"/>
      <c r="I129" s="68"/>
      <c r="J129" s="68"/>
      <c r="K129" s="68"/>
    </row>
    <row r="130" spans="2:11">
      <c r="B130" s="68"/>
      <c r="C130" s="68">
        <v>2036</v>
      </c>
      <c r="D130" s="73">
        <v>171.91713176415041</v>
      </c>
      <c r="E130" s="68"/>
      <c r="F130" s="68"/>
      <c r="G130" s="68"/>
      <c r="H130" s="68"/>
      <c r="I130" s="68"/>
      <c r="J130" s="68"/>
      <c r="K130" s="68"/>
    </row>
    <row r="131" spans="2:11">
      <c r="B131" s="68"/>
      <c r="C131" s="68">
        <v>2037</v>
      </c>
      <c r="D131" s="73">
        <v>175.87122579472586</v>
      </c>
      <c r="E131" s="68"/>
      <c r="F131" s="68"/>
      <c r="G131" s="68"/>
      <c r="H131" s="68"/>
      <c r="I131" s="68"/>
      <c r="J131" s="68"/>
      <c r="K131" s="68"/>
    </row>
    <row r="132" spans="2:11">
      <c r="B132" s="68"/>
      <c r="C132" s="68">
        <v>2038</v>
      </c>
      <c r="D132" s="73">
        <v>179.91626398800452</v>
      </c>
      <c r="E132" s="68"/>
      <c r="F132" s="68"/>
      <c r="G132" s="68"/>
      <c r="H132" s="68"/>
      <c r="I132" s="68"/>
      <c r="J132" s="68"/>
      <c r="K132" s="68"/>
    </row>
    <row r="133" spans="2:11">
      <c r="B133" s="68"/>
      <c r="C133" s="68">
        <v>2039</v>
      </c>
      <c r="D133" s="73">
        <v>184.05433805972862</v>
      </c>
      <c r="E133" s="68"/>
      <c r="F133" s="68"/>
      <c r="G133" s="68"/>
      <c r="H133" s="68"/>
      <c r="I133" s="68"/>
      <c r="J133" s="68"/>
      <c r="K133" s="68"/>
    </row>
    <row r="134" spans="2:11">
      <c r="B134" s="68"/>
      <c r="C134" s="68">
        <v>2040</v>
      </c>
      <c r="D134" s="73">
        <v>188.28758783510236</v>
      </c>
      <c r="E134" s="68"/>
      <c r="F134" s="68"/>
      <c r="G134" s="68"/>
      <c r="H134" s="68"/>
      <c r="I134" s="68"/>
      <c r="J134" s="68"/>
      <c r="K134" s="68"/>
    </row>
    <row r="135" spans="2:11">
      <c r="B135" s="68"/>
      <c r="C135" s="68">
        <v>2041</v>
      </c>
      <c r="D135" s="73">
        <v>192.61820235530971</v>
      </c>
      <c r="E135" s="68"/>
      <c r="F135" s="68"/>
      <c r="G135" s="68"/>
      <c r="H135" s="68"/>
      <c r="I135" s="68"/>
      <c r="J135" s="68"/>
      <c r="K135" s="68"/>
    </row>
    <row r="136" spans="2:11">
      <c r="B136" s="68"/>
      <c r="C136" s="68">
        <v>2042</v>
      </c>
      <c r="D136" s="73">
        <v>197.04842100948181</v>
      </c>
      <c r="E136" s="68"/>
      <c r="F136" s="68"/>
      <c r="G136" s="68"/>
      <c r="H136" s="68"/>
      <c r="I136" s="68"/>
      <c r="J136" s="68"/>
      <c r="K136" s="68"/>
    </row>
    <row r="137" spans="2:11">
      <c r="B137" s="68"/>
      <c r="C137" s="68">
        <v>2043</v>
      </c>
      <c r="D137" s="73">
        <v>201.5805346926999</v>
      </c>
      <c r="E137" s="68"/>
      <c r="F137" s="68"/>
      <c r="G137" s="68"/>
      <c r="H137" s="68"/>
      <c r="I137" s="68"/>
      <c r="J137" s="68"/>
      <c r="K137" s="68"/>
    </row>
    <row r="138" spans="2:11">
      <c r="B138" s="68"/>
      <c r="C138" s="68">
        <v>2044</v>
      </c>
      <c r="D138" s="73">
        <v>206.21688699063196</v>
      </c>
      <c r="E138" s="68"/>
      <c r="F138" s="68"/>
      <c r="G138" s="68"/>
      <c r="H138" s="68"/>
      <c r="I138" s="68"/>
      <c r="J138" s="68"/>
      <c r="K138" s="68"/>
    </row>
    <row r="139" spans="2:11">
      <c r="B139" s="68"/>
      <c r="C139" s="68">
        <v>2045</v>
      </c>
      <c r="D139" s="73">
        <v>210.95987539141649</v>
      </c>
      <c r="E139" s="68"/>
      <c r="F139" s="68"/>
      <c r="G139" s="68"/>
      <c r="H139" s="68"/>
      <c r="I139" s="68"/>
      <c r="J139" s="68"/>
      <c r="K139" s="68"/>
    </row>
    <row r="140" spans="2:11">
      <c r="B140" s="68"/>
      <c r="C140" s="68">
        <v>2046</v>
      </c>
      <c r="D140" s="73">
        <v>215.81195252541906</v>
      </c>
      <c r="E140" s="68"/>
      <c r="F140" s="68"/>
      <c r="G140" s="68"/>
      <c r="H140" s="68"/>
      <c r="I140" s="68"/>
      <c r="J140" s="68"/>
      <c r="K140" s="68"/>
    </row>
    <row r="141" spans="2:11">
      <c r="B141" s="68"/>
      <c r="C141" s="68">
        <v>2047</v>
      </c>
      <c r="D141" s="73">
        <v>220.77562743350364</v>
      </c>
      <c r="E141" s="68"/>
      <c r="F141" s="68"/>
      <c r="G141" s="68"/>
      <c r="H141" s="68"/>
      <c r="I141" s="68"/>
      <c r="J141" s="68"/>
      <c r="K141" s="68"/>
    </row>
    <row r="142" spans="2:11">
      <c r="B142" s="68"/>
      <c r="C142" s="68">
        <v>2048</v>
      </c>
      <c r="D142" s="73">
        <v>225.85346686447423</v>
      </c>
      <c r="E142" s="68"/>
      <c r="F142" s="68"/>
      <c r="G142" s="68"/>
      <c r="H142" s="68"/>
      <c r="I142" s="68"/>
      <c r="J142" s="68"/>
      <c r="K142" s="68"/>
    </row>
    <row r="143" spans="2:11">
      <c r="B143" s="68"/>
      <c r="C143" s="68">
        <v>2049</v>
      </c>
      <c r="D143" s="73">
        <v>231.04809660235711</v>
      </c>
      <c r="E143" s="68"/>
      <c r="F143" s="68"/>
      <c r="G143" s="68"/>
      <c r="H143" s="68"/>
      <c r="I143" s="68"/>
      <c r="J143" s="68"/>
      <c r="K143" s="68"/>
    </row>
    <row r="144" spans="2:11">
      <c r="B144" s="68"/>
      <c r="C144" s="68">
        <v>2050</v>
      </c>
      <c r="D144" s="73">
        <v>236.36220282421129</v>
      </c>
      <c r="E144" s="68"/>
      <c r="F144" s="68"/>
      <c r="G144" s="68"/>
      <c r="H144" s="68"/>
      <c r="I144" s="68"/>
      <c r="J144" s="68"/>
      <c r="K144" s="68"/>
    </row>
    <row r="145" spans="2:11">
      <c r="B145" s="68"/>
      <c r="C145" s="68">
        <v>2051</v>
      </c>
      <c r="D145" s="73">
        <v>241.79853348916814</v>
      </c>
      <c r="E145" s="68"/>
      <c r="F145" s="68"/>
      <c r="G145" s="68"/>
      <c r="H145" s="68"/>
      <c r="I145" s="68"/>
      <c r="J145" s="68"/>
      <c r="K145" s="68"/>
    </row>
    <row r="146" spans="2:11">
      <c r="B146" s="68"/>
      <c r="C146" s="68">
        <v>2052</v>
      </c>
      <c r="D146" s="73">
        <v>247.35989975941899</v>
      </c>
      <c r="E146" s="68"/>
      <c r="F146" s="68"/>
      <c r="G146" s="68"/>
      <c r="H146" s="68"/>
      <c r="I146" s="68"/>
      <c r="J146" s="68"/>
      <c r="K146" s="68"/>
    </row>
    <row r="147" spans="2:11">
      <c r="B147" s="68"/>
      <c r="C147" s="68">
        <v>2053</v>
      </c>
      <c r="D147" s="73">
        <v>253.04917745388562</v>
      </c>
      <c r="E147" s="68"/>
      <c r="F147" s="68"/>
      <c r="G147" s="68"/>
      <c r="H147" s="68"/>
      <c r="I147" s="68"/>
      <c r="J147" s="68"/>
      <c r="K147" s="68"/>
    </row>
    <row r="148" spans="2:11">
      <c r="B148" s="68"/>
      <c r="C148" s="68">
        <v>2054</v>
      </c>
      <c r="D148" s="73">
        <v>258.86930853532493</v>
      </c>
      <c r="E148" s="68"/>
      <c r="F148" s="68"/>
      <c r="G148" s="68"/>
      <c r="H148" s="68"/>
      <c r="I148" s="68"/>
      <c r="J148" s="68"/>
      <c r="K148" s="68"/>
    </row>
    <row r="149" spans="2:11">
      <c r="B149" s="68"/>
      <c r="C149" s="68">
        <v>2055</v>
      </c>
      <c r="D149" s="73">
        <v>264.82330263163743</v>
      </c>
      <c r="E149" s="68"/>
      <c r="F149" s="68"/>
      <c r="G149" s="68"/>
      <c r="H149" s="68"/>
      <c r="I149" s="68"/>
      <c r="J149" s="68"/>
      <c r="K149" s="68"/>
    </row>
    <row r="150" spans="2:11">
      <c r="B150" s="68"/>
      <c r="C150" s="68">
        <v>2056</v>
      </c>
      <c r="D150" s="73">
        <v>270.91423859216508</v>
      </c>
      <c r="E150" s="68"/>
      <c r="F150" s="68"/>
      <c r="G150" s="68"/>
      <c r="H150" s="68"/>
      <c r="I150" s="68"/>
      <c r="J150" s="68"/>
      <c r="K150" s="68"/>
    </row>
    <row r="151" spans="2:11">
      <c r="B151" s="68"/>
      <c r="C151" s="68">
        <v>2057</v>
      </c>
      <c r="D151" s="73">
        <v>277.14526607978485</v>
      </c>
      <c r="E151" s="68"/>
      <c r="F151" s="68"/>
      <c r="G151" s="68"/>
      <c r="H151" s="68"/>
      <c r="I151" s="68"/>
      <c r="J151" s="68"/>
      <c r="K151" s="68"/>
    </row>
    <row r="152" spans="2:11">
      <c r="B152" s="68"/>
      <c r="C152" s="68">
        <v>2058</v>
      </c>
      <c r="D152" s="73">
        <v>283.51960719961983</v>
      </c>
      <c r="E152" s="68"/>
      <c r="F152" s="68"/>
      <c r="G152" s="68"/>
      <c r="H152" s="68"/>
      <c r="I152" s="68"/>
      <c r="J152" s="68"/>
      <c r="K152" s="68"/>
    </row>
    <row r="153" spans="2:11">
      <c r="B153" s="68"/>
      <c r="C153" s="68">
        <v>2059</v>
      </c>
      <c r="D153" s="73">
        <v>290.04055816521105</v>
      </c>
      <c r="E153" s="68"/>
      <c r="F153" s="68"/>
      <c r="G153" s="68"/>
      <c r="H153" s="68"/>
      <c r="I153" s="68"/>
      <c r="J153" s="68"/>
      <c r="K153" s="68"/>
    </row>
    <row r="154" spans="2:11">
      <c r="B154" s="68"/>
      <c r="C154" s="68">
        <v>2060</v>
      </c>
      <c r="D154" s="73">
        <v>296.71149100301085</v>
      </c>
      <c r="E154" s="68"/>
      <c r="F154" s="68"/>
      <c r="G154" s="68"/>
      <c r="H154" s="68"/>
      <c r="I154" s="68"/>
      <c r="J154" s="68"/>
      <c r="K154" s="68"/>
    </row>
    <row r="155" spans="2:11">
      <c r="B155" s="68"/>
      <c r="C155" s="68">
        <v>2061</v>
      </c>
      <c r="D155" s="73">
        <v>303.53585529608006</v>
      </c>
      <c r="E155" s="68"/>
      <c r="F155" s="68"/>
      <c r="G155" s="68"/>
      <c r="H155" s="68"/>
      <c r="I155" s="68"/>
      <c r="J155" s="68"/>
      <c r="K155" s="68"/>
    </row>
    <row r="156" spans="2:11">
      <c r="B156" s="68"/>
      <c r="C156" s="68">
        <v>2062</v>
      </c>
      <c r="D156" s="73">
        <v>310.51717996788989</v>
      </c>
      <c r="E156" s="68"/>
      <c r="F156" s="68"/>
      <c r="G156" s="68"/>
      <c r="H156" s="68"/>
      <c r="I156" s="68"/>
      <c r="J156" s="68"/>
      <c r="K156" s="68"/>
    </row>
    <row r="157" spans="2:11">
      <c r="B157" s="68"/>
      <c r="C157" s="68">
        <v>2063</v>
      </c>
      <c r="D157" s="73">
        <v>317.65907510715135</v>
      </c>
      <c r="E157" s="68"/>
      <c r="F157" s="68"/>
      <c r="G157" s="68"/>
      <c r="H157" s="68"/>
      <c r="I157" s="68"/>
      <c r="J157" s="68"/>
      <c r="K157" s="68"/>
    </row>
    <row r="158" spans="2:11">
      <c r="B158" s="68"/>
      <c r="C158" s="68">
        <v>2064</v>
      </c>
      <c r="D158" s="73">
        <v>324.96523383461579</v>
      </c>
      <c r="E158" s="68"/>
      <c r="F158" s="68"/>
      <c r="G158" s="68"/>
      <c r="H158" s="68"/>
      <c r="I158" s="68"/>
      <c r="J158" s="68"/>
      <c r="K158" s="68"/>
    </row>
    <row r="159" spans="2:11">
      <c r="B159" s="68"/>
      <c r="C159" s="68">
        <v>2065</v>
      </c>
      <c r="D159" s="73">
        <v>332.43943421281193</v>
      </c>
      <c r="E159" s="68"/>
      <c r="F159" s="68"/>
      <c r="G159" s="68"/>
      <c r="H159" s="68"/>
      <c r="I159" s="68"/>
      <c r="J159" s="68"/>
      <c r="K159" s="68"/>
    </row>
    <row r="160" spans="2:11">
      <c r="B160" s="68"/>
      <c r="C160" s="68">
        <v>2066</v>
      </c>
      <c r="D160" s="73">
        <v>340.0855411997066</v>
      </c>
      <c r="E160" s="68"/>
      <c r="F160" s="68"/>
      <c r="G160" s="68"/>
      <c r="H160" s="68"/>
      <c r="I160" s="68"/>
      <c r="J160" s="68"/>
      <c r="K160" s="68"/>
    </row>
    <row r="161" spans="2:11">
      <c r="B161" s="68"/>
      <c r="C161" s="68">
        <v>2067</v>
      </c>
      <c r="D161" s="73">
        <v>347.90750864729984</v>
      </c>
      <c r="E161" s="68"/>
      <c r="F161" s="68"/>
      <c r="G161" s="68"/>
      <c r="H161" s="68"/>
      <c r="I161" s="68"/>
      <c r="J161" s="68"/>
      <c r="K161" s="68"/>
    </row>
    <row r="162" spans="2:11">
      <c r="B162" s="68"/>
      <c r="C162" s="68">
        <v>2068</v>
      </c>
      <c r="D162" s="73">
        <v>355.90938134618773</v>
      </c>
      <c r="E162" s="68"/>
      <c r="F162" s="68"/>
      <c r="G162" s="68"/>
      <c r="H162" s="68"/>
      <c r="I162" s="68"/>
      <c r="J162" s="68"/>
      <c r="K162" s="68"/>
    </row>
    <row r="163" spans="2:11">
      <c r="B163" s="68"/>
      <c r="C163" s="68">
        <v>2069</v>
      </c>
      <c r="D163" s="73">
        <v>364.09529711714998</v>
      </c>
      <c r="E163" s="68"/>
      <c r="F163" s="68"/>
      <c r="G163" s="68"/>
      <c r="H163" s="68"/>
      <c r="I163" s="68"/>
      <c r="J163" s="68"/>
      <c r="K163" s="68"/>
    </row>
    <row r="164" spans="2:11">
      <c r="B164" s="68"/>
      <c r="C164" s="68">
        <v>2070</v>
      </c>
      <c r="D164" s="73">
        <v>372.46948895084444</v>
      </c>
      <c r="E164" s="68"/>
      <c r="F164" s="68"/>
      <c r="G164" s="68"/>
      <c r="H164" s="68"/>
      <c r="I164" s="68"/>
      <c r="J164" s="68"/>
      <c r="K164" s="68"/>
    </row>
    <row r="165" spans="2:11">
      <c r="B165" s="68"/>
      <c r="C165" s="68">
        <v>2071</v>
      </c>
      <c r="D165" s="73">
        <v>381.03628719671383</v>
      </c>
      <c r="E165" s="68"/>
      <c r="F165" s="68"/>
      <c r="G165" s="68"/>
      <c r="H165" s="68"/>
      <c r="I165" s="68"/>
      <c r="J165" s="68"/>
      <c r="K165" s="68"/>
    </row>
    <row r="166" spans="2:11">
      <c r="B166" s="68"/>
      <c r="C166" s="68">
        <v>2072</v>
      </c>
      <c r="D166" s="73">
        <v>389.80012180223821</v>
      </c>
      <c r="E166" s="68"/>
      <c r="F166" s="68"/>
      <c r="G166" s="68"/>
      <c r="H166" s="68"/>
      <c r="I166" s="68"/>
      <c r="J166" s="68"/>
      <c r="K166" s="68"/>
    </row>
    <row r="167" spans="2:11">
      <c r="B167" s="68"/>
      <c r="C167" s="68">
        <v>2073</v>
      </c>
      <c r="D167" s="73">
        <v>398.76552460368964</v>
      </c>
      <c r="E167" s="68"/>
      <c r="F167" s="68"/>
      <c r="G167" s="68"/>
      <c r="H167" s="68"/>
      <c r="I167" s="68"/>
      <c r="J167" s="68"/>
      <c r="K167" s="68"/>
    </row>
    <row r="168" spans="2:11">
      <c r="B168" s="68"/>
      <c r="C168" s="68">
        <v>2074</v>
      </c>
      <c r="D168" s="73">
        <v>407.93713166957451</v>
      </c>
      <c r="E168" s="68"/>
      <c r="F168" s="68"/>
      <c r="G168" s="68"/>
      <c r="H168" s="68"/>
      <c r="I168" s="68"/>
      <c r="J168" s="68"/>
      <c r="K168" s="68"/>
    </row>
    <row r="169" spans="2:11">
      <c r="B169" s="68"/>
      <c r="C169" s="68">
        <v>2075</v>
      </c>
      <c r="D169" s="73">
        <v>417.31968569797465</v>
      </c>
      <c r="E169" s="68"/>
      <c r="F169" s="68"/>
      <c r="G169" s="68"/>
      <c r="H169" s="68"/>
      <c r="I169" s="68"/>
      <c r="J169" s="68"/>
      <c r="K169" s="68"/>
    </row>
    <row r="170" spans="2:11">
      <c r="B170" s="68"/>
      <c r="C170" s="68">
        <v>2076</v>
      </c>
      <c r="D170" s="73">
        <v>426.91803846902803</v>
      </c>
      <c r="E170" s="68"/>
      <c r="F170" s="68"/>
      <c r="G170" s="68"/>
      <c r="H170" s="68"/>
      <c r="I170" s="68"/>
      <c r="J170" s="68"/>
      <c r="K170" s="68"/>
    </row>
    <row r="171" spans="2:11">
      <c r="B171" s="68"/>
      <c r="C171" s="68">
        <v>2077</v>
      </c>
      <c r="D171" s="73">
        <v>436.73715335381553</v>
      </c>
      <c r="E171" s="68"/>
      <c r="F171" s="68"/>
      <c r="G171" s="68"/>
      <c r="H171" s="68"/>
      <c r="I171" s="68"/>
      <c r="J171" s="68"/>
      <c r="K171" s="68"/>
    </row>
    <row r="172" spans="2:11">
      <c r="B172" s="68"/>
      <c r="C172" s="68">
        <v>2078</v>
      </c>
      <c r="D172" s="73">
        <v>446.78210788095328</v>
      </c>
      <c r="E172" s="68"/>
      <c r="F172" s="68"/>
      <c r="G172" s="68"/>
      <c r="H172" s="68"/>
      <c r="I172" s="68"/>
      <c r="J172" s="68"/>
      <c r="K172" s="68"/>
    </row>
    <row r="173" spans="2:11">
      <c r="B173" s="68"/>
      <c r="C173" s="68">
        <v>2079</v>
      </c>
      <c r="D173" s="73">
        <v>457.05809636221517</v>
      </c>
      <c r="E173" s="68"/>
      <c r="F173" s="68"/>
      <c r="G173" s="68"/>
      <c r="H173" s="68"/>
      <c r="I173" s="68"/>
      <c r="J173" s="68"/>
      <c r="K173" s="68"/>
    </row>
    <row r="174" spans="2:11">
      <c r="B174" s="68"/>
      <c r="C174" s="68">
        <v>2080</v>
      </c>
      <c r="D174" s="73">
        <v>467.57043257854605</v>
      </c>
      <c r="E174" s="68"/>
      <c r="F174" s="68"/>
      <c r="G174" s="68"/>
      <c r="H174" s="68"/>
      <c r="I174" s="68"/>
      <c r="J174" s="68"/>
      <c r="K174" s="68"/>
    </row>
    <row r="175" spans="2:11">
      <c r="B175" s="68"/>
      <c r="C175" s="68">
        <v>2081</v>
      </c>
      <c r="D175" s="73">
        <v>478.32455252785257</v>
      </c>
      <c r="E175" s="68"/>
      <c r="F175" s="68"/>
      <c r="G175" s="68"/>
      <c r="H175" s="68"/>
      <c r="I175" s="68"/>
      <c r="J175" s="68"/>
      <c r="K175" s="68"/>
    </row>
    <row r="176" spans="2:11">
      <c r="B176" s="68"/>
      <c r="C176" s="68">
        <v>2082</v>
      </c>
      <c r="D176" s="73">
        <v>489.32601723599316</v>
      </c>
      <c r="E176" s="68"/>
      <c r="F176" s="68"/>
      <c r="G176" s="68"/>
      <c r="H176" s="68"/>
      <c r="I176" s="68"/>
      <c r="J176" s="68"/>
      <c r="K176" s="68"/>
    </row>
    <row r="177" spans="2:11">
      <c r="B177" s="68"/>
      <c r="C177" s="68">
        <v>2083</v>
      </c>
      <c r="D177" s="73">
        <v>500.580515632421</v>
      </c>
      <c r="E177" s="68"/>
      <c r="F177" s="68"/>
      <c r="G177" s="68"/>
      <c r="H177" s="68"/>
      <c r="I177" s="68"/>
      <c r="J177" s="68"/>
      <c r="K177" s="68"/>
    </row>
    <row r="178" spans="2:11">
      <c r="B178" s="68"/>
      <c r="C178" s="68">
        <v>2084</v>
      </c>
      <c r="D178" s="73">
        <v>512.09386749196653</v>
      </c>
      <c r="E178" s="68"/>
      <c r="F178" s="68"/>
      <c r="G178" s="68"/>
      <c r="H178" s="68"/>
      <c r="I178" s="68"/>
      <c r="J178" s="68"/>
      <c r="K178" s="68"/>
    </row>
    <row r="179" spans="2:11">
      <c r="B179" s="68"/>
      <c r="C179" s="68">
        <v>2085</v>
      </c>
      <c r="D179" s="73">
        <v>523.8720264442818</v>
      </c>
      <c r="E179" s="68"/>
      <c r="F179" s="68"/>
      <c r="G179" s="68"/>
      <c r="H179" s="68"/>
      <c r="I179" s="68"/>
      <c r="J179" s="68"/>
      <c r="K179" s="68"/>
    </row>
    <row r="180" spans="2:11">
      <c r="B180" s="68"/>
      <c r="C180" s="68">
        <v>2086</v>
      </c>
      <c r="D180" s="73">
        <v>535.92108305250019</v>
      </c>
      <c r="E180" s="68"/>
      <c r="F180" s="68"/>
      <c r="G180" s="68"/>
      <c r="H180" s="68"/>
      <c r="I180" s="68"/>
      <c r="J180" s="68"/>
      <c r="K180" s="68"/>
    </row>
    <row r="181" spans="2:11">
      <c r="B181" s="68"/>
      <c r="C181" s="68">
        <v>2087</v>
      </c>
      <c r="D181" s="73">
        <v>548.24726796270761</v>
      </c>
      <c r="E181" s="68"/>
      <c r="F181" s="68"/>
      <c r="G181" s="68"/>
      <c r="H181" s="68"/>
      <c r="I181" s="68"/>
      <c r="J181" s="68"/>
      <c r="K181" s="68"/>
    </row>
    <row r="182" spans="2:11">
      <c r="B182" s="68"/>
      <c r="C182" s="68">
        <v>2088</v>
      </c>
      <c r="D182" s="73">
        <v>560.85695512584971</v>
      </c>
      <c r="E182" s="68"/>
      <c r="F182" s="68"/>
      <c r="G182" s="68"/>
      <c r="H182" s="68"/>
      <c r="I182" s="68"/>
      <c r="J182" s="68"/>
      <c r="K182" s="68"/>
    </row>
    <row r="183" spans="2:11">
      <c r="B183" s="68"/>
      <c r="C183" s="68">
        <v>2089</v>
      </c>
      <c r="D183" s="73">
        <v>573.75666509374435</v>
      </c>
      <c r="E183" s="68"/>
      <c r="F183" s="68"/>
      <c r="G183" s="68"/>
      <c r="H183" s="68"/>
      <c r="I183" s="68"/>
      <c r="J183" s="68"/>
      <c r="K183" s="68"/>
    </row>
    <row r="184" spans="2:11">
      <c r="B184" s="68"/>
      <c r="C184" s="68">
        <v>2090</v>
      </c>
      <c r="D184" s="73">
        <v>586.9530683909004</v>
      </c>
      <c r="E184" s="68"/>
      <c r="F184" s="68"/>
      <c r="G184" s="68"/>
      <c r="H184" s="68"/>
      <c r="I184" s="68"/>
      <c r="J184" s="68"/>
      <c r="K184" s="68"/>
    </row>
    <row r="185" spans="2:11">
      <c r="B185" s="68"/>
      <c r="C185" s="68">
        <v>2091</v>
      </c>
      <c r="D185" s="73">
        <v>600.45298896389113</v>
      </c>
      <c r="E185" s="68"/>
      <c r="F185" s="68"/>
      <c r="G185" s="68"/>
      <c r="H185" s="68"/>
      <c r="I185" s="68"/>
      <c r="J185" s="68"/>
      <c r="K185" s="68"/>
    </row>
    <row r="186" spans="2:11">
      <c r="B186" s="68"/>
      <c r="C186" s="68">
        <v>2092</v>
      </c>
      <c r="D186" s="73">
        <v>614.26340771006062</v>
      </c>
      <c r="E186" s="68"/>
      <c r="F186" s="68"/>
      <c r="G186" s="68"/>
      <c r="H186" s="68"/>
      <c r="I186" s="68"/>
      <c r="J186" s="68"/>
      <c r="K186" s="68"/>
    </row>
    <row r="187" spans="2:11">
      <c r="B187" s="68"/>
      <c r="C187" s="68">
        <v>2093</v>
      </c>
      <c r="D187" s="73">
        <v>628.3914660873919</v>
      </c>
      <c r="E187" s="68"/>
      <c r="F187" s="68"/>
      <c r="G187" s="68"/>
      <c r="H187" s="68"/>
      <c r="I187" s="68"/>
      <c r="J187" s="68"/>
      <c r="K187" s="68"/>
    </row>
    <row r="188" spans="2:11">
      <c r="B188" s="68"/>
      <c r="C188" s="68">
        <v>2094</v>
      </c>
      <c r="D188" s="73">
        <v>642.84446980740199</v>
      </c>
      <c r="E188" s="68"/>
      <c r="F188" s="68"/>
      <c r="G188" s="68"/>
      <c r="H188" s="68"/>
      <c r="I188" s="68"/>
      <c r="J188" s="68"/>
      <c r="K188" s="68"/>
    </row>
    <row r="189" spans="2:11">
      <c r="B189" s="68"/>
      <c r="C189" s="68">
        <v>2095</v>
      </c>
      <c r="D189" s="73">
        <v>657.62989261297207</v>
      </c>
      <c r="E189" s="68"/>
      <c r="F189" s="68"/>
      <c r="G189" s="68"/>
      <c r="H189" s="68"/>
      <c r="I189" s="68"/>
      <c r="J189" s="68"/>
      <c r="K189" s="68"/>
    </row>
    <row r="190" spans="2:11">
      <c r="B190" s="68"/>
      <c r="C190" s="68">
        <v>2096</v>
      </c>
      <c r="D190" s="73">
        <v>672.7553801430704</v>
      </c>
      <c r="E190" s="68"/>
      <c r="F190" s="68"/>
      <c r="G190" s="68"/>
      <c r="H190" s="68"/>
      <c r="I190" s="68"/>
      <c r="J190" s="68"/>
      <c r="K190" s="68"/>
    </row>
    <row r="191" spans="2:11">
      <c r="B191" s="68"/>
      <c r="C191" s="68">
        <v>2097</v>
      </c>
      <c r="D191" s="73">
        <v>688.22875388636101</v>
      </c>
      <c r="E191" s="68"/>
      <c r="F191" s="68"/>
      <c r="G191" s="68"/>
      <c r="H191" s="68"/>
      <c r="I191" s="68"/>
      <c r="J191" s="68"/>
      <c r="K191" s="68"/>
    </row>
    <row r="192" spans="2:11">
      <c r="B192" s="68"/>
      <c r="C192" s="68">
        <v>2098</v>
      </c>
      <c r="D192" s="73">
        <v>704.05801522574723</v>
      </c>
      <c r="E192" s="68"/>
      <c r="F192" s="68"/>
      <c r="G192" s="68"/>
      <c r="H192" s="68"/>
      <c r="I192" s="68"/>
      <c r="J192" s="68"/>
      <c r="K192" s="68"/>
    </row>
    <row r="193" spans="2:11">
      <c r="B193" s="68"/>
      <c r="C193" s="68">
        <v>2099</v>
      </c>
      <c r="D193" s="73">
        <v>720.25134957593946</v>
      </c>
      <c r="E193" s="68"/>
      <c r="F193" s="68"/>
      <c r="G193" s="68"/>
      <c r="H193" s="68"/>
      <c r="I193" s="68"/>
      <c r="J193" s="68"/>
      <c r="K193" s="68"/>
    </row>
    <row r="194" spans="2:11">
      <c r="B194" s="68"/>
      <c r="C194" s="68">
        <v>2100</v>
      </c>
      <c r="D194" s="73">
        <v>736.81713061618598</v>
      </c>
      <c r="E194" s="68"/>
      <c r="F194" s="68"/>
      <c r="G194" s="68"/>
      <c r="H194" s="68"/>
      <c r="I194" s="68"/>
      <c r="J194" s="68"/>
      <c r="K194" s="68"/>
    </row>
    <row r="195" spans="2:11">
      <c r="B195" s="68"/>
      <c r="C195" s="68"/>
      <c r="D195" s="68"/>
      <c r="E195" s="68"/>
      <c r="F195" s="68"/>
      <c r="G195" s="68"/>
      <c r="H195" s="68"/>
      <c r="I195" s="68"/>
      <c r="J195" s="68"/>
      <c r="K195" s="6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5" zoomScaleNormal="85" workbookViewId="0">
      <selection activeCell="M13" sqref="M13"/>
    </sheetView>
  </sheetViews>
  <sheetFormatPr defaultRowHeight="12.75"/>
  <cols>
    <col min="1" max="1" width="5" style="1" customWidth="1"/>
    <col min="2" max="2" width="5.42578125" style="1" customWidth="1"/>
    <col min="3" max="3" width="44.85546875" style="1" bestFit="1" customWidth="1"/>
    <col min="4" max="16384" width="9.140625" style="1"/>
  </cols>
  <sheetData>
    <row r="1" spans="1:11">
      <c r="B1" s="7"/>
    </row>
    <row r="2" spans="1:11">
      <c r="A2" s="7"/>
      <c r="B2" s="7"/>
    </row>
    <row r="3" spans="1:11">
      <c r="B3" s="7" t="s">
        <v>31</v>
      </c>
    </row>
    <row r="4" spans="1:11">
      <c r="C4" s="7" t="s">
        <v>4</v>
      </c>
      <c r="D4" s="1" t="s">
        <v>50</v>
      </c>
    </row>
    <row r="5" spans="1:11">
      <c r="C5" s="7" t="s">
        <v>20</v>
      </c>
      <c r="D5" s="1" t="s">
        <v>50</v>
      </c>
    </row>
    <row r="6" spans="1:11">
      <c r="C6" s="7" t="s">
        <v>21</v>
      </c>
      <c r="D6" s="1" t="s">
        <v>50</v>
      </c>
    </row>
    <row r="7" spans="1:11">
      <c r="C7" s="7" t="s">
        <v>22</v>
      </c>
      <c r="D7" s="1" t="s">
        <v>50</v>
      </c>
    </row>
    <row r="8" spans="1:11">
      <c r="C8" s="7"/>
    </row>
    <row r="9" spans="1:11">
      <c r="B9" s="7" t="s">
        <v>32</v>
      </c>
      <c r="C9" s="7"/>
    </row>
    <row r="10" spans="1:11">
      <c r="B10" s="7"/>
      <c r="C10" s="7" t="s">
        <v>40</v>
      </c>
      <c r="D10" s="10" t="s">
        <v>78</v>
      </c>
    </row>
    <row r="11" spans="1:11">
      <c r="B11" s="7"/>
      <c r="C11" s="7" t="s">
        <v>105</v>
      </c>
      <c r="D11" s="10" t="s">
        <v>106</v>
      </c>
    </row>
    <row r="12" spans="1:11">
      <c r="B12" s="7"/>
      <c r="C12" s="7" t="s">
        <v>48</v>
      </c>
      <c r="D12" s="10" t="s">
        <v>110</v>
      </c>
      <c r="K12" s="1" t="s">
        <v>70</v>
      </c>
    </row>
    <row r="13" spans="1:11">
      <c r="B13" s="7"/>
      <c r="C13" s="7" t="s">
        <v>49</v>
      </c>
      <c r="D13" s="10" t="s">
        <v>103</v>
      </c>
    </row>
    <row r="14" spans="1:11">
      <c r="B14" s="7"/>
      <c r="C14" s="7" t="s">
        <v>39</v>
      </c>
      <c r="D14" s="10" t="s">
        <v>79</v>
      </c>
      <c r="K14" s="91"/>
    </row>
    <row r="15" spans="1:11">
      <c r="C15" s="7" t="s">
        <v>71</v>
      </c>
      <c r="D15" s="10" t="s">
        <v>50</v>
      </c>
    </row>
    <row r="16" spans="1:11">
      <c r="C16" s="7" t="s">
        <v>23</v>
      </c>
      <c r="D16" s="1" t="s">
        <v>44</v>
      </c>
    </row>
    <row r="17" spans="2:4">
      <c r="C17" s="7" t="s">
        <v>24</v>
      </c>
      <c r="D17" s="1" t="s">
        <v>43</v>
      </c>
    </row>
    <row r="18" spans="2:4">
      <c r="C18" s="7" t="s">
        <v>46</v>
      </c>
      <c r="D18" s="1" t="s">
        <v>45</v>
      </c>
    </row>
    <row r="19" spans="2:4">
      <c r="C19" s="7" t="s">
        <v>25</v>
      </c>
      <c r="D19" s="1" t="s">
        <v>54</v>
      </c>
    </row>
    <row r="21" spans="2:4">
      <c r="B21" s="7"/>
      <c r="D21" s="91"/>
    </row>
  </sheetData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Front page</vt:lpstr>
      <vt:lpstr>Inputs</vt:lpstr>
      <vt:lpstr>Outputs</vt:lpstr>
      <vt:lpstr>Calculation</vt:lpstr>
      <vt:lpstr>Model data</vt:lpstr>
      <vt:lpstr>Source data</vt:lpstr>
      <vt:lpstr>Outputs!Print_Area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Weston</dc:creator>
  <cp:lastModifiedBy>Eva Ferguson</cp:lastModifiedBy>
  <cp:lastPrinted>2016-07-15T13:56:42Z</cp:lastPrinted>
  <dcterms:created xsi:type="dcterms:W3CDTF">2007-01-11T16:22:23Z</dcterms:created>
  <dcterms:modified xsi:type="dcterms:W3CDTF">2017-07-17T09:17:01Z</dcterms:modified>
</cp:coreProperties>
</file>